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filterPrivacy="1" defaultThemeVersion="124226"/>
  <xr:revisionPtr revIDLastSave="0" documentId="13_ncr:1_{6EE4DD1B-4961-482C-A7D7-20CF60054A30}" xr6:coauthVersionLast="47" xr6:coauthVersionMax="47" xr10:uidLastSave="{00000000-0000-0000-0000-000000000000}"/>
  <bookViews>
    <workbookView xWindow="-25320" yWindow="360" windowWidth="25440" windowHeight="15270" tabRatio="696" firstSheet="17" activeTab="18" xr2:uid="{00000000-000D-0000-FFFF-FFFF00000000}"/>
  </bookViews>
  <sheets>
    <sheet name="lot 1-0 lég surgel " sheetId="29" r:id="rId1"/>
    <sheet name=" Lot 1-1 lég surgel" sheetId="46" r:id="rId2"/>
    <sheet name="LOT 1-2 lég surg" sheetId="47" r:id="rId3"/>
    <sheet name="LOT 2-viande surg" sheetId="51" r:id="rId4"/>
    <sheet name=" Lot 2-1 viande surg" sheetId="52" r:id="rId5"/>
    <sheet name="LOT 2-2 viande surgel" sheetId="53" r:id="rId6"/>
    <sheet name="LOT 3-0 prod élaborés" sheetId="54" r:id="rId7"/>
    <sheet name="LOT 3-1 prod élaborés" sheetId="55" r:id="rId8"/>
    <sheet name="LOT 3-2 prod élaborés " sheetId="56" r:id="rId9"/>
    <sheet name="LOT 4-0 volaille surgel" sheetId="57" r:id="rId10"/>
    <sheet name="LOT 4-1 volaille surgel" sheetId="58" r:id="rId11"/>
    <sheet name="LOT 4-2 volaille surgel" sheetId="59" r:id="rId12"/>
    <sheet name="LOT 5-0 pâtisserie surgelée" sheetId="60" r:id="rId13"/>
    <sheet name=" Lot 5-1 pâtisserie surgel" sheetId="61" r:id="rId14"/>
    <sheet name="LOT 5-2 pâtisserie surgel" sheetId="62" r:id="rId15"/>
    <sheet name="LOT 6-0 poisson surgel" sheetId="64" r:id="rId16"/>
    <sheet name=" Lot 6-1 poisson surgel " sheetId="65" r:id="rId17"/>
    <sheet name="LOT 6-2 poisson surgel " sheetId="66" r:id="rId18"/>
    <sheet name="LOT 7-0 prépa VEGE surg" sheetId="67" r:id="rId19"/>
    <sheet name=" Lot 7-1 prépa VEGE surg" sheetId="68" r:id="rId20"/>
    <sheet name=" Lot 7-2 prépa VEGE surg" sheetId="70" r:id="rId21"/>
    <sheet name="SIMULATION FINANCIERE" sheetId="3" r:id="rId22"/>
  </sheets>
  <definedNames>
    <definedName name="_xlnm._FilterDatabase" localSheetId="1" hidden="1">' Lot 1-1 lég surgel'!$A$1:$Q$88</definedName>
    <definedName name="BBB">#REF!</definedName>
    <definedName name="CDVPAR" localSheetId="0">#REF!</definedName>
    <definedName name="CDVPAR" localSheetId="3">#REF!</definedName>
    <definedName name="CDVPAR" localSheetId="6">#REF!</definedName>
    <definedName name="CDVPAR" localSheetId="9">#REF!</definedName>
    <definedName name="CDVPAR" localSheetId="12">#REF!</definedName>
    <definedName name="CDVPAR" localSheetId="15">#REF!</definedName>
    <definedName name="CDVPAR" localSheetId="18">#REF!</definedName>
    <definedName name="CDVPAR">#REF!</definedName>
    <definedName name="CNDCMD" localSheetId="0">#REF!</definedName>
    <definedName name="CNDCMD" localSheetId="3">#REF!</definedName>
    <definedName name="CNDCMD" localSheetId="6">#REF!</definedName>
    <definedName name="CNDCMD" localSheetId="9">#REF!</definedName>
    <definedName name="CNDCMD" localSheetId="12">#REF!</definedName>
    <definedName name="CNDCMD" localSheetId="15">#REF!</definedName>
    <definedName name="CNDCMD" localSheetId="18">#REF!</definedName>
    <definedName name="CNDCMD">#REF!</definedName>
    <definedName name="CNDMARCHE" localSheetId="0">#REF!</definedName>
    <definedName name="CNDMARCHE" localSheetId="3">#REF!</definedName>
    <definedName name="CNDMARCHE" localSheetId="6">#REF!</definedName>
    <definedName name="CNDMARCHE" localSheetId="9">#REF!</definedName>
    <definedName name="CNDMARCHE" localSheetId="12">#REF!</definedName>
    <definedName name="CNDMARCHE" localSheetId="15">#REF!</definedName>
    <definedName name="CNDMARCHE" localSheetId="18">#REF!</definedName>
    <definedName name="CNDMARCHE">#REF!</definedName>
    <definedName name="CNDREFCMD" localSheetId="0">#REF!</definedName>
    <definedName name="CNDREFCMD" localSheetId="3">#REF!</definedName>
    <definedName name="CNDREFCMD" localSheetId="6">#REF!</definedName>
    <definedName name="CNDREFCMD" localSheetId="9">#REF!</definedName>
    <definedName name="CNDREFCMD" localSheetId="12">#REF!</definedName>
    <definedName name="CNDREFCMD" localSheetId="15">#REF!</definedName>
    <definedName name="CNDREFCMD" localSheetId="18">#REF!</definedName>
    <definedName name="CNDREFCMD">#REF!</definedName>
    <definedName name="CNDREFMARCHE" localSheetId="0">#REF!</definedName>
    <definedName name="CNDREFMARCHE" localSheetId="3">#REF!</definedName>
    <definedName name="CNDREFMARCHE" localSheetId="6">#REF!</definedName>
    <definedName name="CNDREFMARCHE" localSheetId="9">#REF!</definedName>
    <definedName name="CNDREFMARCHE" localSheetId="12">#REF!</definedName>
    <definedName name="CNDREFMARCHE" localSheetId="15">#REF!</definedName>
    <definedName name="CNDREFMARCHE" localSheetId="18">#REF!</definedName>
    <definedName name="CNDREFMARCHE">#REF!</definedName>
    <definedName name="DATEFINEXECUTION" localSheetId="0">#REF!</definedName>
    <definedName name="DATEFINEXECUTION" localSheetId="3">#REF!</definedName>
    <definedName name="DATEFINEXECUTION" localSheetId="6">#REF!</definedName>
    <definedName name="DATEFINEXECUTION" localSheetId="9">#REF!</definedName>
    <definedName name="DATEFINEXECUTION" localSheetId="12">#REF!</definedName>
    <definedName name="DATEFINEXECUTION" localSheetId="15">#REF!</definedName>
    <definedName name="DATEFINEXECUTION" localSheetId="18">#REF!</definedName>
    <definedName name="DATEFINEXECUTION">#REF!</definedName>
    <definedName name="DVIKYDEVI" localSheetId="0">#REF!</definedName>
    <definedName name="DVIKYDEVI" localSheetId="3">#REF!</definedName>
    <definedName name="DVIKYDEVI" localSheetId="6">#REF!</definedName>
    <definedName name="DVIKYDEVI" localSheetId="9">#REF!</definedName>
    <definedName name="DVIKYDEVI" localSheetId="12">#REF!</definedName>
    <definedName name="DVIKYDEVI" localSheetId="15">#REF!</definedName>
    <definedName name="DVIKYDEVI" localSheetId="18">#REF!</definedName>
    <definedName name="DVIKYDEVI">#REF!</definedName>
    <definedName name="FOUCDFOUC" localSheetId="0">#REF!</definedName>
    <definedName name="FOUCDFOUC" localSheetId="3">#REF!</definedName>
    <definedName name="FOUCDFOUC" localSheetId="6">#REF!</definedName>
    <definedName name="FOUCDFOUC" localSheetId="9">#REF!</definedName>
    <definedName name="FOUCDFOUC" localSheetId="12">#REF!</definedName>
    <definedName name="FOUCDFOUC" localSheetId="15">#REF!</definedName>
    <definedName name="FOUCDFOUC" localSheetId="18">#REF!</definedName>
    <definedName name="FOUCDFOUC">#REF!</definedName>
    <definedName name="FOUNOSTRE" localSheetId="0">#REF!</definedName>
    <definedName name="FOUNOSTRE" localSheetId="3">#REF!</definedName>
    <definedName name="FOUNOSTRE" localSheetId="6">#REF!</definedName>
    <definedName name="FOUNOSTRE" localSheetId="9">#REF!</definedName>
    <definedName name="FOUNOSTRE" localSheetId="12">#REF!</definedName>
    <definedName name="FOUNOSTRE" localSheetId="15">#REF!</definedName>
    <definedName name="FOUNOSTRE" localSheetId="18">#REF!</definedName>
    <definedName name="FOUNOSTRE">#REF!</definedName>
    <definedName name="_xlnm.Print_Titles" localSheetId="1">' Lot 1-1 lég surgel'!$1:$2</definedName>
    <definedName name="_xlnm.Print_Titles" localSheetId="4">' Lot 2-1 viande surg'!$1:$2</definedName>
    <definedName name="_xlnm.Print_Titles" localSheetId="13">' Lot 5-1 pâtisserie surgel'!$1:$2</definedName>
    <definedName name="_xlnm.Print_Titles" localSheetId="16">' Lot 6-1 poisson surgel '!$1:$2</definedName>
    <definedName name="_xlnm.Print_Titles" localSheetId="19">' Lot 7-1 prépa VEGE surg'!$1:$2</definedName>
    <definedName name="_xlnm.Print_Titles" localSheetId="20">' Lot 7-2 prépa VEGE surg'!$1:$2</definedName>
    <definedName name="_xlnm.Print_Titles" localSheetId="7">'LOT 3-1 prod élaborés'!$1:$2</definedName>
    <definedName name="_xlnm.Print_Titles" localSheetId="10">'LOT 4-1 volaille surgel'!$1:$2</definedName>
    <definedName name="NOOCC" localSheetId="0">#REF!</definedName>
    <definedName name="NOOCC" localSheetId="3">#REF!</definedName>
    <definedName name="NOOCC" localSheetId="6">#REF!</definedName>
    <definedName name="NOOCC" localSheetId="9">#REF!</definedName>
    <definedName name="NOOCC" localSheetId="12">#REF!</definedName>
    <definedName name="NOOCC" localSheetId="15">#REF!</definedName>
    <definedName name="NOOCC" localSheetId="18">#REF!</definedName>
    <definedName name="NOOCC">#REF!</definedName>
    <definedName name="PCACDPACH" localSheetId="0">#REF!</definedName>
    <definedName name="PCACDPACH" localSheetId="3">#REF!</definedName>
    <definedName name="PCACDPACH" localSheetId="6">#REF!</definedName>
    <definedName name="PCACDPACH" localSheetId="9">#REF!</definedName>
    <definedName name="PCACDPACH" localSheetId="12">#REF!</definedName>
    <definedName name="PCACDPACH" localSheetId="15">#REF!</definedName>
    <definedName name="PCACDPACH" localSheetId="18">#REF!</definedName>
    <definedName name="PCACDPACH">#REF!</definedName>
    <definedName name="PCAD8DEPA" localSheetId="0">#REF!</definedName>
    <definedName name="PCAD8DEPA" localSheetId="3">#REF!</definedName>
    <definedName name="PCAD8DEPA" localSheetId="6">#REF!</definedName>
    <definedName name="PCAD8DEPA" localSheetId="9">#REF!</definedName>
    <definedName name="PCAD8DEPA" localSheetId="12">#REF!</definedName>
    <definedName name="PCAD8DEPA" localSheetId="15">#REF!</definedName>
    <definedName name="PCAD8DEPA" localSheetId="18">#REF!</definedName>
    <definedName name="PCAD8DEPA">#REF!</definedName>
    <definedName name="PCAD8NOTI" localSheetId="0">#REF!</definedName>
    <definedName name="PCAD8NOTI" localSheetId="3">#REF!</definedName>
    <definedName name="PCAD8NOTI" localSheetId="6">#REF!</definedName>
    <definedName name="PCAD8NOTI" localSheetId="9">#REF!</definedName>
    <definedName name="PCAD8NOTI" localSheetId="12">#REF!</definedName>
    <definedName name="PCAD8NOTI" localSheetId="15">#REF!</definedName>
    <definedName name="PCAD8NOTI" localSheetId="18">#REF!</definedName>
    <definedName name="PCAD8NOTI">#REF!</definedName>
    <definedName name="pcapcmaxi" localSheetId="0">#REF!</definedName>
    <definedName name="pcapcmaxi" localSheetId="3">#REF!</definedName>
    <definedName name="pcapcmaxi" localSheetId="6">#REF!</definedName>
    <definedName name="pcapcmaxi" localSheetId="9">#REF!</definedName>
    <definedName name="pcapcmaxi" localSheetId="12">#REF!</definedName>
    <definedName name="pcapcmaxi" localSheetId="15">#REF!</definedName>
    <definedName name="pcapcmaxi" localSheetId="18">#REF!</definedName>
    <definedName name="pcapcmaxi">#REF!</definedName>
    <definedName name="pcapcmini" localSheetId="0">#REF!</definedName>
    <definedName name="pcapcmini" localSheetId="3">#REF!</definedName>
    <definedName name="pcapcmini" localSheetId="6">#REF!</definedName>
    <definedName name="pcapcmini" localSheetId="9">#REF!</definedName>
    <definedName name="pcapcmini" localSheetId="12">#REF!</definedName>
    <definedName name="pcapcmini" localSheetId="15">#REF!</definedName>
    <definedName name="pcapcmini" localSheetId="18">#REF!</definedName>
    <definedName name="pcapcmini">#REF!</definedName>
    <definedName name="selon.entree" localSheetId="0">#REF!</definedName>
    <definedName name="selon.entree" localSheetId="3">#REF!</definedName>
    <definedName name="selon.entree" localSheetId="6">#REF!</definedName>
    <definedName name="selon.entree" localSheetId="9">#REF!</definedName>
    <definedName name="selon.entree" localSheetId="12">#REF!</definedName>
    <definedName name="selon.entree" localSheetId="15">#REF!</definedName>
    <definedName name="selon.entree" localSheetId="18">#REF!</definedName>
    <definedName name="selon.entree">#REF!</definedName>
    <definedName name="TYPE_REF_PROD" localSheetId="0">#REF!</definedName>
    <definedName name="TYPE_REF_PROD" localSheetId="3">#REF!</definedName>
    <definedName name="TYPE_REF_PROD" localSheetId="6">#REF!</definedName>
    <definedName name="TYPE_REF_PROD" localSheetId="9">#REF!</definedName>
    <definedName name="TYPE_REF_PROD" localSheetId="12">#REF!</definedName>
    <definedName name="TYPE_REF_PROD" localSheetId="15">#REF!</definedName>
    <definedName name="TYPE_REF_PROD" localSheetId="18">#REF!</definedName>
    <definedName name="TYPE_REF_PROD">#REF!</definedName>
    <definedName name="_xlnm.Print_Area" localSheetId="1">' Lot 1-1 lég surgel'!$A$1:$N$88</definedName>
    <definedName name="_xlnm.Print_Area" localSheetId="4">' Lot 2-1 viande surg'!$A$1:$N$12</definedName>
    <definedName name="_xlnm.Print_Area" localSheetId="13">' Lot 5-1 pâtisserie surgel'!$A$1:$N$89</definedName>
    <definedName name="_xlnm.Print_Area" localSheetId="16">' Lot 6-1 poisson surgel '!$A$1:$N$32</definedName>
    <definedName name="_xlnm.Print_Area" localSheetId="19">' Lot 7-1 prépa VEGE surg'!$A$1:$N$22</definedName>
    <definedName name="_xlnm.Print_Area" localSheetId="20">' Lot 7-2 prépa VEGE surg'!$A$1:$N$32</definedName>
    <definedName name="_xlnm.Print_Area" localSheetId="0">'lot 1-0 lég surgel '!$A$1:$I$29</definedName>
    <definedName name="_xlnm.Print_Area" localSheetId="3">'LOT 2-viande surg'!$A$1:$I$31</definedName>
    <definedName name="_xlnm.Print_Area" localSheetId="6">'LOT 3-0 prod élaborés'!$A$1:$I$29</definedName>
    <definedName name="_xlnm.Print_Area" localSheetId="7">'LOT 3-1 prod élaborés'!$A$1:$N$65</definedName>
    <definedName name="_xlnm.Print_Area" localSheetId="9">'LOT 4-0 volaille surgel'!$A$1:$I$29</definedName>
    <definedName name="_xlnm.Print_Area" localSheetId="10">'LOT 4-1 volaille surgel'!$A$1:$N$19</definedName>
    <definedName name="_xlnm.Print_Area" localSheetId="12">'LOT 5-0 pâtisserie surgelée'!$A$1:$I$30</definedName>
    <definedName name="_xlnm.Print_Area" localSheetId="15">'LOT 6-0 poisson surgel'!$A$1:$I$29</definedName>
    <definedName name="_xlnm.Print_Area" localSheetId="18">'LOT 7-0 prépa VEGE surg'!$A$1:$I$29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N10" i="52" l="1"/>
  <c r="N21" i="68" l="1"/>
  <c r="N4" i="65"/>
  <c r="N5" i="65"/>
  <c r="N6" i="65"/>
  <c r="N7" i="65"/>
  <c r="N8" i="65"/>
  <c r="N9" i="65"/>
  <c r="N10" i="65"/>
  <c r="N11" i="65"/>
  <c r="N12" i="65"/>
  <c r="N13" i="65"/>
  <c r="N14" i="65"/>
  <c r="N15" i="65"/>
  <c r="N16" i="65"/>
  <c r="N17" i="65"/>
  <c r="N18" i="65"/>
  <c r="N19" i="65"/>
  <c r="N20" i="65"/>
  <c r="N21" i="65"/>
  <c r="N22" i="65"/>
  <c r="N23" i="65"/>
  <c r="N24" i="65"/>
  <c r="N25" i="65"/>
  <c r="N26" i="65"/>
  <c r="N27" i="65"/>
  <c r="N28" i="65"/>
  <c r="N29" i="65"/>
  <c r="N30" i="65"/>
  <c r="N3" i="65"/>
  <c r="B6" i="3"/>
  <c r="N30" i="70"/>
  <c r="N29" i="70"/>
  <c r="N28" i="70"/>
  <c r="N27" i="70"/>
  <c r="N26" i="70"/>
  <c r="N25" i="70"/>
  <c r="N24" i="70"/>
  <c r="N31" i="70" s="1"/>
  <c r="N32" i="70" s="1"/>
  <c r="N23" i="70"/>
  <c r="N22" i="70"/>
  <c r="N21" i="70"/>
  <c r="N20" i="70"/>
  <c r="N19" i="70"/>
  <c r="N18" i="70"/>
  <c r="N17" i="70"/>
  <c r="N16" i="70"/>
  <c r="N15" i="70"/>
  <c r="N14" i="70"/>
  <c r="N13" i="70"/>
  <c r="N12" i="70"/>
  <c r="N11" i="70"/>
  <c r="N10" i="70"/>
  <c r="N9" i="70"/>
  <c r="N8" i="70"/>
  <c r="N7" i="70"/>
  <c r="N6" i="70"/>
  <c r="N5" i="70"/>
  <c r="N4" i="70"/>
  <c r="N3" i="70"/>
  <c r="N9" i="68"/>
  <c r="N8" i="68"/>
  <c r="N7" i="68"/>
  <c r="N6" i="68"/>
  <c r="N5" i="68"/>
  <c r="N4" i="68"/>
  <c r="N3" i="68"/>
  <c r="N16" i="68"/>
  <c r="N15" i="68"/>
  <c r="N14" i="68"/>
  <c r="N13" i="68"/>
  <c r="N12" i="68"/>
  <c r="N11" i="68"/>
  <c r="N10" i="68"/>
  <c r="N20" i="68"/>
  <c r="N19" i="68"/>
  <c r="N18" i="68"/>
  <c r="N17" i="68"/>
  <c r="N84" i="46"/>
  <c r="N83" i="46"/>
  <c r="N77" i="46"/>
  <c r="N76" i="46"/>
  <c r="N75" i="46"/>
  <c r="N69" i="46"/>
  <c r="N68" i="46"/>
  <c r="N67" i="46"/>
  <c r="N61" i="46"/>
  <c r="N60" i="46"/>
  <c r="N59" i="46"/>
  <c r="N57" i="46"/>
  <c r="N53" i="46"/>
  <c r="N52" i="46"/>
  <c r="N51" i="46"/>
  <c r="N49" i="46"/>
  <c r="N45" i="46"/>
  <c r="N44" i="46"/>
  <c r="N43" i="46"/>
  <c r="N41" i="46"/>
  <c r="N37" i="46"/>
  <c r="N36" i="46"/>
  <c r="N35" i="46"/>
  <c r="N33" i="46"/>
  <c r="N29" i="46"/>
  <c r="N28" i="46"/>
  <c r="N27" i="46"/>
  <c r="N25" i="46"/>
  <c r="N21" i="46"/>
  <c r="N20" i="46"/>
  <c r="N19" i="46"/>
  <c r="N17" i="46"/>
  <c r="N13" i="46"/>
  <c r="N12" i="46"/>
  <c r="N11" i="46"/>
  <c r="N9" i="46"/>
  <c r="N5" i="46"/>
  <c r="N4" i="46"/>
  <c r="N3" i="46"/>
  <c r="N3" i="58"/>
  <c r="N4" i="58"/>
  <c r="N5" i="58"/>
  <c r="N6" i="58"/>
  <c r="N7" i="58"/>
  <c r="N8" i="58"/>
  <c r="N9" i="58"/>
  <c r="N10" i="58"/>
  <c r="N11" i="58"/>
  <c r="N12" i="58"/>
  <c r="N13" i="58"/>
  <c r="N14" i="58"/>
  <c r="N15" i="58"/>
  <c r="N16" i="58"/>
  <c r="N17" i="58"/>
  <c r="N3" i="52"/>
  <c r="N4" i="52"/>
  <c r="N5" i="52"/>
  <c r="N6" i="52"/>
  <c r="N7" i="52"/>
  <c r="N8" i="52"/>
  <c r="N9" i="52"/>
  <c r="N6" i="46"/>
  <c r="N7" i="46"/>
  <c r="N8" i="46"/>
  <c r="N10" i="46"/>
  <c r="N14" i="46"/>
  <c r="N15" i="46"/>
  <c r="N16" i="46"/>
  <c r="N18" i="46"/>
  <c r="N22" i="46"/>
  <c r="N23" i="46"/>
  <c r="N24" i="46"/>
  <c r="N26" i="46"/>
  <c r="N30" i="46"/>
  <c r="N31" i="46"/>
  <c r="N32" i="46"/>
  <c r="N34" i="46"/>
  <c r="N38" i="46"/>
  <c r="N39" i="46"/>
  <c r="N40" i="46"/>
  <c r="N42" i="46"/>
  <c r="N46" i="46"/>
  <c r="N47" i="46"/>
  <c r="N48" i="46"/>
  <c r="N50" i="46"/>
  <c r="N54" i="46"/>
  <c r="N55" i="46"/>
  <c r="N56" i="46"/>
  <c r="N58" i="46"/>
  <c r="N62" i="46"/>
  <c r="N63" i="46"/>
  <c r="N64" i="46"/>
  <c r="N65" i="46"/>
  <c r="N66" i="46"/>
  <c r="N70" i="46"/>
  <c r="N71" i="46"/>
  <c r="N72" i="46"/>
  <c r="N73" i="46"/>
  <c r="N74" i="46"/>
  <c r="N78" i="46"/>
  <c r="N79" i="46"/>
  <c r="N80" i="46"/>
  <c r="N81" i="46"/>
  <c r="N82" i="46"/>
  <c r="N85" i="46"/>
  <c r="N86" i="46"/>
  <c r="N3" i="61"/>
  <c r="N4" i="61"/>
  <c r="N5" i="61"/>
  <c r="N6" i="61"/>
  <c r="N7" i="61"/>
  <c r="N8" i="61"/>
  <c r="N9" i="61"/>
  <c r="N10" i="61"/>
  <c r="N11" i="61"/>
  <c r="N12" i="61"/>
  <c r="N13" i="61"/>
  <c r="N14" i="61"/>
  <c r="N15" i="61"/>
  <c r="N16" i="61"/>
  <c r="N17" i="61"/>
  <c r="N18" i="61"/>
  <c r="N19" i="61"/>
  <c r="N20" i="61"/>
  <c r="N21" i="61"/>
  <c r="N22" i="61"/>
  <c r="N23" i="61"/>
  <c r="N24" i="61"/>
  <c r="N25" i="61"/>
  <c r="N26" i="61"/>
  <c r="N27" i="61"/>
  <c r="N28" i="61"/>
  <c r="N29" i="61"/>
  <c r="N30" i="61"/>
  <c r="N31" i="61"/>
  <c r="N32" i="61"/>
  <c r="N33" i="61"/>
  <c r="N34" i="61"/>
  <c r="N35" i="61"/>
  <c r="N36" i="61"/>
  <c r="N37" i="61"/>
  <c r="N38" i="61"/>
  <c r="N39" i="61"/>
  <c r="N40" i="61"/>
  <c r="N41" i="61"/>
  <c r="N42" i="61"/>
  <c r="N43" i="61"/>
  <c r="N44" i="61"/>
  <c r="N45" i="61"/>
  <c r="N46" i="61"/>
  <c r="N47" i="61"/>
  <c r="N48" i="61"/>
  <c r="N49" i="61"/>
  <c r="N50" i="61"/>
  <c r="N51" i="61"/>
  <c r="N52" i="61"/>
  <c r="N53" i="61"/>
  <c r="N54" i="61"/>
  <c r="N55" i="61"/>
  <c r="N56" i="61"/>
  <c r="N57" i="61"/>
  <c r="N58" i="61"/>
  <c r="N59" i="61"/>
  <c r="N60" i="61"/>
  <c r="N61" i="61"/>
  <c r="N62" i="61"/>
  <c r="N63" i="61"/>
  <c r="N64" i="61"/>
  <c r="N65" i="61"/>
  <c r="N66" i="61"/>
  <c r="N67" i="61"/>
  <c r="N68" i="61"/>
  <c r="N69" i="61"/>
  <c r="N70" i="61"/>
  <c r="N71" i="61"/>
  <c r="N72" i="61"/>
  <c r="N73" i="61"/>
  <c r="N74" i="61"/>
  <c r="N75" i="61"/>
  <c r="N76" i="61"/>
  <c r="N77" i="61"/>
  <c r="N78" i="61"/>
  <c r="N79" i="61"/>
  <c r="N80" i="61"/>
  <c r="N81" i="61"/>
  <c r="N82" i="61"/>
  <c r="N83" i="61"/>
  <c r="N84" i="61"/>
  <c r="N85" i="61"/>
  <c r="N86" i="61"/>
  <c r="N87" i="61"/>
  <c r="N88" i="61"/>
  <c r="N89" i="61"/>
  <c r="N59" i="55"/>
  <c r="N60" i="55"/>
  <c r="N61" i="55"/>
  <c r="N62" i="55"/>
  <c r="N63" i="55"/>
  <c r="N58" i="55"/>
  <c r="N57" i="55"/>
  <c r="N56" i="55"/>
  <c r="N55" i="55"/>
  <c r="N54" i="55"/>
  <c r="N53" i="55"/>
  <c r="N52" i="55"/>
  <c r="N51" i="55"/>
  <c r="N50" i="55"/>
  <c r="N49" i="55"/>
  <c r="N48" i="55"/>
  <c r="N47" i="55"/>
  <c r="N46" i="55"/>
  <c r="N45" i="55"/>
  <c r="N44" i="55"/>
  <c r="N43" i="55"/>
  <c r="N42" i="55"/>
  <c r="N41" i="55"/>
  <c r="N40" i="55"/>
  <c r="N39" i="55"/>
  <c r="N38" i="55"/>
  <c r="N37" i="55"/>
  <c r="N36" i="55"/>
  <c r="N35" i="55"/>
  <c r="N34" i="55"/>
  <c r="N33" i="55"/>
  <c r="N32" i="55"/>
  <c r="N31" i="55"/>
  <c r="N30" i="55"/>
  <c r="N29" i="55"/>
  <c r="N28" i="55"/>
  <c r="N27" i="55"/>
  <c r="N26" i="55"/>
  <c r="N25" i="55"/>
  <c r="N24" i="55"/>
  <c r="N23" i="55"/>
  <c r="N22" i="55"/>
  <c r="N21" i="55"/>
  <c r="N20" i="55"/>
  <c r="N19" i="55"/>
  <c r="N18" i="55"/>
  <c r="N17" i="55"/>
  <c r="N16" i="55"/>
  <c r="N15" i="55"/>
  <c r="N14" i="55"/>
  <c r="N13" i="55"/>
  <c r="N12" i="55"/>
  <c r="N11" i="55"/>
  <c r="N10" i="55"/>
  <c r="N9" i="55"/>
  <c r="N8" i="55"/>
  <c r="N7" i="55"/>
  <c r="N6" i="55"/>
  <c r="N5" i="55"/>
  <c r="N4" i="55"/>
  <c r="N3" i="55"/>
  <c r="C6" i="3"/>
  <c r="N31" i="65" l="1"/>
  <c r="N32" i="65" s="1"/>
  <c r="N18" i="58"/>
  <c r="B5" i="3" s="1"/>
  <c r="N87" i="46"/>
  <c r="N88" i="46" s="1"/>
  <c r="C2" i="3" s="1"/>
  <c r="N64" i="55"/>
  <c r="N65" i="55" s="1"/>
  <c r="C4" i="3" s="1"/>
  <c r="B4" i="3"/>
  <c r="N11" i="52"/>
  <c r="B3" i="3" s="1"/>
  <c r="N22" i="68" l="1"/>
  <c r="C8" i="3" s="1"/>
  <c r="B8" i="3"/>
  <c r="C7" i="3"/>
  <c r="B7" i="3"/>
  <c r="N19" i="58"/>
  <c r="C5" i="3" s="1"/>
  <c r="B2" i="3"/>
  <c r="N12" i="52"/>
  <c r="C3" i="3" s="1"/>
</calcChain>
</file>

<file path=xl/sharedStrings.xml><?xml version="1.0" encoding="utf-8"?>
<sst xmlns="http://schemas.openxmlformats.org/spreadsheetml/2006/main" count="1633" uniqueCount="460">
  <si>
    <t>Code Référence Commerciale</t>
  </si>
  <si>
    <t>EXEMPLE</t>
  </si>
  <si>
    <t>N° de Consultation</t>
  </si>
  <si>
    <t>Raison Sociale du Fournisseur</t>
  </si>
  <si>
    <t>N° SIRET</t>
  </si>
  <si>
    <t>Code Fournisseur AP-HP</t>
  </si>
  <si>
    <t>Devise</t>
  </si>
  <si>
    <t>euro</t>
  </si>
  <si>
    <t>N° Marché AP-HP</t>
  </si>
  <si>
    <t>Date Notification</t>
  </si>
  <si>
    <t>Date début d'exécution</t>
  </si>
  <si>
    <t>Modalités de saisie des présentes annexes financières</t>
  </si>
  <si>
    <t>ATTENTION ! VEILLEZ A BIEN INDIQUER LA REFERENCE DU TARIF PROPOSE</t>
  </si>
  <si>
    <t>Le candidat est tenu de respecter la présentation des grilles tarifaires définies par l’administration.</t>
  </si>
  <si>
    <t>LIVRAISONS
hebdomadaires (du lundi au vendredi)</t>
  </si>
  <si>
    <t>DELAI DE LIVRAISON NORMALE</t>
  </si>
  <si>
    <t>DELAI DE LIVRAISON D'URGENCE</t>
  </si>
  <si>
    <t>*  L'absence de réponse signifie que le candidat répond "zero"</t>
  </si>
  <si>
    <t>QUANTITE OU MONTANT MINIMUM DE LIVRAISON (la quantité doit être comprise entre 0 et 50 kg maxi et le montant doit être compris entre 0 et 100 € HT maxi)*</t>
  </si>
  <si>
    <t>SURCOÛT EN CAS DE QUANTITE OU MONTANT MINIMUM DE LIVRAISON NON ATTEINT (maximum 30€ HT)*</t>
  </si>
  <si>
    <t>Pour ce faire, il indique les remises qu'il entend effectuer sur les tarifs publics des catalogues proposés dans l'onglet 1-2</t>
  </si>
  <si>
    <t>Le candidat est invité à proposer ls catalogue additionnel permettant de couvrir l'ensemble des produits définis dans le CCTP pour ce lot.</t>
  </si>
  <si>
    <t xml:space="preserve">REMISE SUR CATALOGUE ADDITIONNEL </t>
  </si>
  <si>
    <t>SURCOUT EN CAS DE LIVRAISON SUPPLEMENTAIRE</t>
  </si>
  <si>
    <t>Dénomination commune</t>
  </si>
  <si>
    <t xml:space="preserve">Dénomination commerciale </t>
  </si>
  <si>
    <t>TAUX TVA (en%)</t>
  </si>
  <si>
    <t>simulation financière</t>
  </si>
  <si>
    <t>******</t>
  </si>
  <si>
    <t>00000</t>
  </si>
  <si>
    <t>*********************</t>
  </si>
  <si>
    <t>N°ORDRE</t>
  </si>
  <si>
    <t>KG</t>
  </si>
  <si>
    <r>
      <t xml:space="preserve">Unité de Facturation </t>
    </r>
    <r>
      <rPr>
        <b/>
        <sz val="9"/>
        <rFont val="Century Gothic"/>
        <family val="2"/>
      </rPr>
      <t xml:space="preserve">
(UF)</t>
    </r>
  </si>
  <si>
    <r>
      <t xml:space="preserve">Unité de commande </t>
    </r>
    <r>
      <rPr>
        <b/>
        <sz val="9"/>
        <rFont val="Century Gothic"/>
        <family val="2"/>
      </rPr>
      <t>(UC)</t>
    </r>
  </si>
  <si>
    <r>
      <t xml:space="preserve">Quantité Minimum de Commande </t>
    </r>
    <r>
      <rPr>
        <b/>
        <sz val="9"/>
        <rFont val="Century Gothic"/>
        <family val="2"/>
      </rPr>
      <t>(par UC)</t>
    </r>
    <r>
      <rPr>
        <sz val="9"/>
        <rFont val="Century Gothic"/>
        <family val="2"/>
      </rPr>
      <t xml:space="preserve">   </t>
    </r>
  </si>
  <si>
    <r>
      <t xml:space="preserve">Prix Unitaire
en Euro HT 
par </t>
    </r>
    <r>
      <rPr>
        <b/>
        <sz val="9"/>
        <rFont val="Century Gothic"/>
        <family val="2"/>
      </rPr>
      <t>UF</t>
    </r>
  </si>
  <si>
    <t>Remise catalogue</t>
  </si>
  <si>
    <t>Prix unitaire euro ht catalogue (par UF)</t>
  </si>
  <si>
    <t>xxxx</t>
  </si>
  <si>
    <t>xx %</t>
  </si>
  <si>
    <t>Toutes les lignes sont duplicables si besoin</t>
  </si>
  <si>
    <t>Spécificités souhaitées</t>
  </si>
  <si>
    <r>
      <t xml:space="preserve">Prix Unitaire
en Euro HT 
(par </t>
    </r>
    <r>
      <rPr>
        <b/>
        <sz val="9"/>
        <rFont val="Century Gothic"/>
        <family val="2"/>
      </rPr>
      <t>UF)</t>
    </r>
  </si>
  <si>
    <t>xxx</t>
  </si>
  <si>
    <t>POELEE DE LEGUMES CUISINES - TYPE MEDITERRANEENNE</t>
  </si>
  <si>
    <t>POELEE DE LEGUMES CUISINES - RATATOUILLE</t>
  </si>
  <si>
    <t>POMME DE TERRE - FRITE 6/6 ou 7/7</t>
  </si>
  <si>
    <t>POMME DE TERRE - FRITE 9/9 ou 10/10</t>
  </si>
  <si>
    <t>POMME DE TERRE - SAUTEE AU FOUR</t>
  </si>
  <si>
    <t>POMME DE TERRE - SAUTEE SURGELE</t>
  </si>
  <si>
    <t>POMME DE TERRE PAILLASSON SURGELE</t>
  </si>
  <si>
    <t>volume
 APHP</t>
  </si>
  <si>
    <t>Unités APHP</t>
  </si>
  <si>
    <r>
      <t xml:space="preserve">Prix unitaire en euro ht </t>
    </r>
    <r>
      <rPr>
        <b/>
        <sz val="11"/>
        <rFont val="Century Gothic"/>
        <family val="2"/>
      </rPr>
      <t>selon l'unité APHP</t>
    </r>
  </si>
  <si>
    <t>UN</t>
  </si>
  <si>
    <t xml:space="preserve">REMISE SUR CATALOGUE ADDITIONNEL FESTIF  </t>
  </si>
  <si>
    <t>3/SEMAINE</t>
  </si>
  <si>
    <t>TOTAL HT</t>
  </si>
  <si>
    <t>TOTAL TTC</t>
  </si>
  <si>
    <t>LOTS</t>
  </si>
  <si>
    <t>LASAGNE BOLOGNAISE  MULTIPORTION</t>
  </si>
  <si>
    <t>MOUSSAKA MULTIPORTION</t>
  </si>
  <si>
    <t>HACHIS PARMENTIER  MULTIPORTION</t>
  </si>
  <si>
    <t>MOUSSAKA  INDIVIDUELLE 300G</t>
  </si>
  <si>
    <t>TERRINE DE POISSON n°1 TYPE PETITS LEGUMES</t>
  </si>
  <si>
    <t>TERRINE DE POISSON n°2 TYPE AUX 2 POISSONS</t>
  </si>
  <si>
    <t>TARTE SALEE MULTIPORTION N°1  EN BANDE TYPE CHEVRE-TOMATES</t>
  </si>
  <si>
    <t>TARTE SALEE MULTIPORTION N°3  EN BANDE TYPE TARTE AU SAUMON</t>
  </si>
  <si>
    <t>TARTE SALEE MULTIPORTION N°4  EN BANDE TYPE QUICHE LORRAINE</t>
  </si>
  <si>
    <t>TARTE SALEE MULTIPORTION N°5  EN BANDE TYPE TARTE AUX POIREAUX</t>
  </si>
  <si>
    <t>TARTE SALEE MULTIPORTION N°6  EN BANDE TYPE TARTE THON TOMATES</t>
  </si>
  <si>
    <t>OMELETTE NATURE 135G BIO</t>
  </si>
  <si>
    <t>OMELETTE NATURE SANS SEL 135G</t>
  </si>
  <si>
    <t>OMELETTE FINES HERBES 135G</t>
  </si>
  <si>
    <t>OMELETTE FINES HERBES SANS SEL 135G</t>
  </si>
  <si>
    <t>PATES FARCIES CUITES N°1 TYPE RICOTTA EPINARDS</t>
  </si>
  <si>
    <t>CREPE FARCIE N°1 TYPE CHAMPIGNONS</t>
  </si>
  <si>
    <t>CREPE FARCIE N°2 TYPE FROMAGE</t>
  </si>
  <si>
    <t>BRANDADE DE MORUE CUITE MULTIPORTION</t>
  </si>
  <si>
    <t>CANNELLONIS MULTIPORTION</t>
  </si>
  <si>
    <t>LASAGNE AU SAUMON MULTIPORTION</t>
  </si>
  <si>
    <t>CANAPES SALES EN PLATEAU GAMME SUPERIEURE</t>
  </si>
  <si>
    <t>PAIN SURPRISE</t>
  </si>
  <si>
    <t>ENTREE A CUIRE TYPE TRESSE FORESTIRE</t>
  </si>
  <si>
    <t xml:space="preserve">GALETTE DE POMME DE TERRE ET VIANDE DE BŒUF FROMAGE TYPE BURGER </t>
  </si>
  <si>
    <t>PLAT CUISINE - COQ AU VIN MULTIPORTION</t>
  </si>
  <si>
    <t>PLAT CUISINE - BŒUF BOURGUIGNON MULTIPORTION</t>
  </si>
  <si>
    <t>PIZZA MULTIPORTION EN BANDE TYPE TOMATE-FROMAGE</t>
  </si>
  <si>
    <t>PIZZA MULTIPORTION EN BANDE AUTRE VARIETE</t>
  </si>
  <si>
    <t>PIECE</t>
  </si>
  <si>
    <t>N°ORDRE
CCTP</t>
  </si>
  <si>
    <t>OMELETTE NATURE 90G BIO</t>
  </si>
  <si>
    <t>MOULE CUITE ENTIERE</t>
  </si>
  <si>
    <t>COCKTAIL DE FRUITS DE MER</t>
  </si>
  <si>
    <t>MOULE CUITE DECOQUILLEE</t>
  </si>
  <si>
    <t>CREVETTE CUITE DECORTIQUEE</t>
  </si>
  <si>
    <t>CREVETTE CUITE ENTIERE</t>
  </si>
  <si>
    <t xml:space="preserve">PAUPIETTE DE SAUMON CRU </t>
  </si>
  <si>
    <t>STEAK DE THON 120/14G</t>
  </si>
  <si>
    <t>BOULETTE AGNEAU CRUE 30G</t>
  </si>
  <si>
    <t xml:space="preserve">FOND TARTELETTE SUCREE </t>
  </si>
  <si>
    <t>CHANTILLY AEROSOL SURGELE</t>
  </si>
  <si>
    <t xml:space="preserve">COULIS FRUITS ROUGES  </t>
  </si>
  <si>
    <t>SALADE DE FRUITS EXOTIQUE</t>
  </si>
  <si>
    <t>SALADE DE FRUITS</t>
  </si>
  <si>
    <t>MELON EN BILLES</t>
  </si>
  <si>
    <t xml:space="preserve">FRAMBOISES ENTIERES </t>
  </si>
  <si>
    <t xml:space="preserve">GLACE -  BARRE GLACEE </t>
  </si>
  <si>
    <t>GLACE - CONE CHOCOLAT INDIVIDUEL</t>
  </si>
  <si>
    <t>GLACE -  TRANCHE NAPOLITAINE</t>
  </si>
  <si>
    <t>GLACE - CONE 110ML VANILLE/FRAISE</t>
  </si>
  <si>
    <t>GLACE - BATONNET VANILLE</t>
  </si>
  <si>
    <t>GLACE - BATONNET CHOCOLAT</t>
  </si>
  <si>
    <t>GLACE - BATONNET FRAISE</t>
  </si>
  <si>
    <t xml:space="preserve">GLACE - NOUGAT GLACE </t>
  </si>
  <si>
    <t xml:space="preserve">PETIT PAIN BLANC PRECUIT </t>
  </si>
  <si>
    <t>FONDANT CHOCOLAT MULTIPORTION</t>
  </si>
  <si>
    <t>BAVAROIS AUX FRUITS  ROUGES MULTIPORTION</t>
  </si>
  <si>
    <t>ENTREMET MULTIPORTION TYPE POIRE CARAMEL</t>
  </si>
  <si>
    <t>FORET NOIRE MULTIPORTION</t>
  </si>
  <si>
    <t>BAVAROIS CHOCOLAT  MULTIPORTION</t>
  </si>
  <si>
    <t>PARIS BREST PETIT GRAMMAGE</t>
  </si>
  <si>
    <t>CHOUX A LA VANILLE PETIT GRAMMAGE</t>
  </si>
  <si>
    <t>MILLEFEUILLE INDIVIDUEL</t>
  </si>
  <si>
    <t>ECLAIR CHOCOLAT PETIT GRAMMAGE</t>
  </si>
  <si>
    <t>BEIGNET AU CHOCOLAT</t>
  </si>
  <si>
    <t>PARIS BREST GROS GRAMMAGE</t>
  </si>
  <si>
    <t>ECLAIR CAFE PETIT GRAMMAGE</t>
  </si>
  <si>
    <t>CREPE FOURREE CHOCOLAT</t>
  </si>
  <si>
    <t>ENTREMET INDIVIDUEL PARFUM TYPE CARAMEL</t>
  </si>
  <si>
    <t>BEIGNET AUX ABRICOTS</t>
  </si>
  <si>
    <t>ENTREMET INDIVIDUEL PARFUM CHOCOLAT</t>
  </si>
  <si>
    <t xml:space="preserve">BEIGNET AUX FRAMBOISES </t>
  </si>
  <si>
    <t xml:space="preserve">CREPE NATURE </t>
  </si>
  <si>
    <t>ENTREMET INDIVIDUEL PARFUM FRUITE TYPE FRAMBOISE</t>
  </si>
  <si>
    <t>GAUFRE BRUXELLES</t>
  </si>
  <si>
    <t xml:space="preserve">RELIGIEUSE CHOCOLAT </t>
  </si>
  <si>
    <t>DONUT AU SUCRE</t>
  </si>
  <si>
    <t>ECLAIR VANILLE PETIT GRAMMAGE</t>
  </si>
  <si>
    <t>BEIGNET AUX POMMES</t>
  </si>
  <si>
    <t>TROPEZIENNE INDIVIDUELLE</t>
  </si>
  <si>
    <t>FORET NOIRE INDIVIDUELLE</t>
  </si>
  <si>
    <t>CHARLOTTE INDIVIDUELLE</t>
  </si>
  <si>
    <t xml:space="preserve">RELIGIEUSE CAFE </t>
  </si>
  <si>
    <t>ENTREMET INDIVIDUEL PARFUM TYPE ABRICOT</t>
  </si>
  <si>
    <t>PANCAKE</t>
  </si>
  <si>
    <t>BROWNIE</t>
  </si>
  <si>
    <t>PETITS FOURS SUCRES - PLATEAU STANDARD</t>
  </si>
  <si>
    <t>PETITS FOURS SUCRES - TYPE MACARONS</t>
  </si>
  <si>
    <t xml:space="preserve">TARTE ENTIERE CITRON MERINGUEE  </t>
  </si>
  <si>
    <t xml:space="preserve">GATEAU BASQUE ENTIER </t>
  </si>
  <si>
    <t>TARTE ENTIERE TATIN</t>
  </si>
  <si>
    <t xml:space="preserve">TARTE ENTIERE FRUITS  (type rosace de fruits) </t>
  </si>
  <si>
    <t xml:space="preserve">TARTE ENTIERE NORMANDE </t>
  </si>
  <si>
    <t xml:space="preserve">TARTE ENTIERE ABRICOT  </t>
  </si>
  <si>
    <t xml:space="preserve">TARTE ENTIERE FRUITS ROUGES  </t>
  </si>
  <si>
    <t>TARTE PREDECOUPEE POIRE</t>
  </si>
  <si>
    <t>TARTE PREDECOUPEE FLAN</t>
  </si>
  <si>
    <t>TARTE PREDECOUPEE CHOCOLAT</t>
  </si>
  <si>
    <t>TARTE PREDECOUPEE POMMES BIO</t>
  </si>
  <si>
    <t>TARTE PREDECOUPEE POMME RHUBARBE</t>
  </si>
  <si>
    <t xml:space="preserve">TARTE PREDECOUPEE CITRON </t>
  </si>
  <si>
    <t>TARTE PREDECOUPEE NORMANDE</t>
  </si>
  <si>
    <t>TARTE PREDECOUPEE TYPE GRILLE AUX CERISES</t>
  </si>
  <si>
    <t>TARTE PREDECOUPEE ABRICOT</t>
  </si>
  <si>
    <t xml:space="preserve">TARTE PREDECOUPEE NOIX DE COCO </t>
  </si>
  <si>
    <t>TARTE PREDECOUPEE TYPE GRILLE AUX ABRICOTS</t>
  </si>
  <si>
    <t>TARTE PREDECOUPEE TATIN</t>
  </si>
  <si>
    <t>MINI PAIN AU CHOCOLAT  PRET A CUIRE</t>
  </si>
  <si>
    <t>MINI CROISSANT  PRET A CUIRE</t>
  </si>
  <si>
    <t>BRIOCHE TROPEZIENNE ENTIERE</t>
  </si>
  <si>
    <t>FAR BRETON ENTIER</t>
  </si>
  <si>
    <t xml:space="preserve">CANETTE - CUISSE </t>
  </si>
  <si>
    <t xml:space="preserve">POULET - PILON </t>
  </si>
  <si>
    <t>LAPIN- SAUTE</t>
  </si>
  <si>
    <t>POULET ENTIER - CLASSE A</t>
  </si>
  <si>
    <t>PART</t>
  </si>
  <si>
    <t>POMME DE TERRE - QUARTIERS n°1</t>
  </si>
  <si>
    <t>PREPARATION VEGETALE INDIVIDUELLE VARIETE 2</t>
  </si>
  <si>
    <t>ESCALOPE HACHEE DE VEAU 120G 15% MG</t>
  </si>
  <si>
    <t>Famille de produits</t>
  </si>
  <si>
    <t>Légumes crus</t>
  </si>
  <si>
    <t>Légumes nature sans assaisonnement, un seul légume</t>
  </si>
  <si>
    <t>Mélanges de légumes crus</t>
  </si>
  <si>
    <t>Légumes nature sans assaisonnement</t>
  </si>
  <si>
    <t>Légumes cuits</t>
  </si>
  <si>
    <t>Légumes nature cuit sans assaisonnement, un seul légume</t>
  </si>
  <si>
    <t>Mélanges de légumes cuits</t>
  </si>
  <si>
    <t>Gratin de légumes cuits</t>
  </si>
  <si>
    <t xml:space="preserve">Poélées de légumes cuites </t>
  </si>
  <si>
    <t>Purée de légumes</t>
  </si>
  <si>
    <t>Plantes aromatiques</t>
  </si>
  <si>
    <t>Préparations à base de pomme de terre</t>
  </si>
  <si>
    <t>Pommes de terre divers assaisonnements, coupes variées</t>
  </si>
  <si>
    <t>Légumes cuisinés gratinés individuels ou portionables</t>
  </si>
  <si>
    <t>Familles de produits</t>
  </si>
  <si>
    <t>VIANDES</t>
  </si>
  <si>
    <t>Agneau</t>
  </si>
  <si>
    <t xml:space="preserve">Agneau </t>
  </si>
  <si>
    <t>Porc</t>
  </si>
  <si>
    <t>Bœuf</t>
  </si>
  <si>
    <t>Préparation hachée</t>
  </si>
  <si>
    <t>Veau</t>
  </si>
  <si>
    <t>Pâtes crues</t>
  </si>
  <si>
    <t>Fond pour pizza</t>
  </si>
  <si>
    <t>Pâtes cuisinées</t>
  </si>
  <si>
    <t>Tarte salée individuelle</t>
  </si>
  <si>
    <t>Tarte salée multiportions</t>
  </si>
  <si>
    <t>Pizza individuelle</t>
  </si>
  <si>
    <t>Légumes farcis</t>
  </si>
  <si>
    <t>Produit élaboré farci individuel à base de viande</t>
  </si>
  <si>
    <t>Plat cuisiné à base de bœuf</t>
  </si>
  <si>
    <t>Plat cuisiné à base de volaille</t>
  </si>
  <si>
    <t>Plat cuisiné à base d'abats</t>
  </si>
  <si>
    <t>Préparation hachée individuelle cuite</t>
  </si>
  <si>
    <t>famille de produits</t>
  </si>
  <si>
    <t>Divers parfums</t>
  </si>
  <si>
    <t>Aides culinaires</t>
  </si>
  <si>
    <t>Glace individuelle</t>
  </si>
  <si>
    <t>Timbale, cône, glace à l'eau, batonnet…</t>
  </si>
  <si>
    <t>Fond de tarte sucrée grand diamètre</t>
  </si>
  <si>
    <t>Plaque de feuilletage</t>
  </si>
  <si>
    <t>Entremets/mousses individuels</t>
  </si>
  <si>
    <t>Tarte prédécoupée</t>
  </si>
  <si>
    <t>Viennoiserie prête à cuire</t>
  </si>
  <si>
    <t>Petits fours sucrés sur plateau</t>
  </si>
  <si>
    <t>Pâtisserie/Dessert individuel</t>
  </si>
  <si>
    <t>Mélanges de légumes cuisinés, type préparation asiatique, orientale, base pomme de terre, régionale, éxotique</t>
  </si>
  <si>
    <t>Autres recettes de purées</t>
  </si>
  <si>
    <t>POISSON BLANC FILET PORTIONNE 4  120/140G  S/ARETE</t>
  </si>
  <si>
    <t>POISSON BLANC CUIT FILET PORTIONNE CUIT  120G</t>
  </si>
  <si>
    <t>POISSON BLANC PANE DECOUPE NATURELLE  FILET  CUIT PANE 110/140G</t>
  </si>
  <si>
    <t>Remise à renseigner dans l'onglet lot 1-2, colonne "REMISE SUR CATALOGUE ADDITIONNEL
en % "</t>
  </si>
  <si>
    <t>POMME DE TERRE -  FRITE AU FOUR</t>
  </si>
  <si>
    <t>POMME DE TERRE - QUARTIERS n°2</t>
  </si>
  <si>
    <t>POMME DE TERRE - DAUPHINE CUITE</t>
  </si>
  <si>
    <t>POMME DE TERRE - NOISETTES</t>
  </si>
  <si>
    <t>POMME DE TERRE - RISSOLEES</t>
  </si>
  <si>
    <t>Total HT</t>
  </si>
  <si>
    <t>Total TTC</t>
  </si>
  <si>
    <t>Remise à renseigner dans l'onglet lot 2-2, colonne "REMISE SUR CATALOGUE ADDITIONNEL
en % "</t>
  </si>
  <si>
    <t>FILET PORTIONNE SAUMON SAUVAGE 120/140G S/ARETE</t>
  </si>
  <si>
    <t>PAVE DE SAUMON ATLANTIQUE A/PEAU 140/160G S/ARETE</t>
  </si>
  <si>
    <t>Remise à renseigner dans l'onglet lot 3-2, colonne "REMISE SUR CATALOGUE ADDITIONNEL
en % "</t>
  </si>
  <si>
    <t>TARTE SALEE MULTIPORTION N°2  EN BANDE TYPE TARTE AUX 3 FROMAGES</t>
  </si>
  <si>
    <t>CANAPES SALES EN PLATEAU GAMME STANDARD</t>
  </si>
  <si>
    <t xml:space="preserve">CANAPES SALES EN PLATEAU TYPE NAVETTES COCKTAIL </t>
  </si>
  <si>
    <t xml:space="preserve">PREPARATION VEGETALE INDIVIDUELLE VARIETE 5 BIO </t>
  </si>
  <si>
    <t>PREPARATION VEGETALE MULTI PORTION VARIETE 1</t>
  </si>
  <si>
    <t>Remise à renseigner dans l'onglet lot 4-2, colonne "REMISE SUR CATALOGUE ADDITIONNEL
en % "</t>
  </si>
  <si>
    <t>POULET - HAUT DE CUISSE</t>
  </si>
  <si>
    <t xml:space="preserve">DINDE -  PAUPIETTE </t>
  </si>
  <si>
    <t>DINDE - BROCHETTE NATURE</t>
  </si>
  <si>
    <t>PINTADE - CUISSE</t>
  </si>
  <si>
    <t xml:space="preserve">LAPIN - RABLE </t>
  </si>
  <si>
    <t>GLACE - TIMBALE PETIT GRAMMAGE 60/70ML VANILLE/CHOCOLAT</t>
  </si>
  <si>
    <t>GLACE -  TIMBALE PETIT GRAMMAGE 60/70ML VANILLE/FRAISE</t>
  </si>
  <si>
    <t>GLACE - TIMBALE GROS GRAMMAGE VANILLE/FRAISE</t>
  </si>
  <si>
    <t>GLACE TIMBALE GROS GRAMMAGE VANILLE/CHOCOLAT</t>
  </si>
  <si>
    <t>GLACE - CONE VANILLE</t>
  </si>
  <si>
    <t xml:space="preserve">GLACE - CHOCOLAT LIEGEOIS </t>
  </si>
  <si>
    <t>GLACE CAFE LIEGEOIS</t>
  </si>
  <si>
    <t xml:space="preserve">GLACE A L’EAU EN BATONNET </t>
  </si>
  <si>
    <t>BAVAROIS AUX FRUITS MULTIPORTION</t>
  </si>
  <si>
    <t>ECLAIR CHOCOLAT GROS GRAMMAGE</t>
  </si>
  <si>
    <t>ECLAIR CAFE GROS GRAMMAGE</t>
  </si>
  <si>
    <t>Lot 1: Fourniture de légumes surgelés</t>
  </si>
  <si>
    <t>Lot 4: Fourniture de volaille surgelée</t>
  </si>
  <si>
    <t>Lot 5: Fourniture de pâtisseries et aides culinaires surgelées et glaces</t>
  </si>
  <si>
    <t>LEGUMES TRES CUITS - CHOUX FLEURS CE2</t>
  </si>
  <si>
    <t>LEGUMES TRES CUITS - HARICOTS BEURRE CE2</t>
  </si>
  <si>
    <t>LEGUMES TRES CUITS - HARICOTS VERTS TRES FINS CE2</t>
  </si>
  <si>
    <t>LEGUMES TRES CUITS - CAROTTES CE2</t>
  </si>
  <si>
    <t>Remise à renseigner dans l'onglet lot 5-2, colonne "REMISE SUR CATALOGUE ADDITIONNEL
en % "</t>
  </si>
  <si>
    <t>Poulet labellisé</t>
  </si>
  <si>
    <t>Autres découpes de volaille</t>
  </si>
  <si>
    <t>Coulis de fruits/purées de fruits</t>
  </si>
  <si>
    <t>Fruits coupés (1 fruit)</t>
  </si>
  <si>
    <t>Texture lisse</t>
  </si>
  <si>
    <t>Variété libre</t>
  </si>
  <si>
    <t>Qualité supérieure</t>
  </si>
  <si>
    <t>texture lisse</t>
  </si>
  <si>
    <t>Nature sans assaisonnement</t>
  </si>
  <si>
    <t>Estragon, menthe, coriandre, oseille, basilic…..</t>
  </si>
  <si>
    <t>Gigot sans os</t>
  </si>
  <si>
    <t>Côtes</t>
  </si>
  <si>
    <t xml:space="preserve">Filet </t>
  </si>
  <si>
    <t>Côte</t>
  </si>
  <si>
    <t>Osso bucco</t>
  </si>
  <si>
    <t>Escalope</t>
  </si>
  <si>
    <t>Recette libre</t>
  </si>
  <si>
    <t>Ovoproduits</t>
  </si>
  <si>
    <t>Omelette garnie, recette libre</t>
  </si>
  <si>
    <t>Type volaille farcie, paupiette cuisinée</t>
  </si>
  <si>
    <t>Type fricadelle diverses recettes</t>
  </si>
  <si>
    <t>Poulet entier PAC, Label rouge</t>
  </si>
  <si>
    <t xml:space="preserve">GLACE /SORBET 2,5L EN BAC   (parfums divers) </t>
  </si>
  <si>
    <t>GLACE /SORBET 5L EN BAC (parfums divers)</t>
  </si>
  <si>
    <t>Glaces en bacs 5L</t>
  </si>
  <si>
    <t>Glaces en bacs 2,5L</t>
  </si>
  <si>
    <t>Label exigé</t>
  </si>
  <si>
    <t>CE2</t>
  </si>
  <si>
    <t>-</t>
  </si>
  <si>
    <t>BIO</t>
  </si>
  <si>
    <t>Démarche éligible à la loi Egalim par le biais des externalités environnementales</t>
  </si>
  <si>
    <t>POULET -  FILET</t>
  </si>
  <si>
    <t>PATES FARCIES CUITES N°2 - A BASE DE FROMAGE</t>
  </si>
  <si>
    <t>PATES FARCIES CUITES N°3 - A BASE DE POISSON</t>
  </si>
  <si>
    <t>FOND DE TARTE TYPE BASE PIZZA</t>
  </si>
  <si>
    <t>CORDON BLEU CUIT</t>
  </si>
  <si>
    <t>ESCALOPE VIENNOISE CUITE</t>
  </si>
  <si>
    <t>QUENELLE DE VOLAILLE</t>
  </si>
  <si>
    <r>
      <t xml:space="preserve">TARTE SALEE MULTIPORTION N°7 </t>
    </r>
    <r>
      <rPr>
        <b/>
        <sz val="9"/>
        <rFont val="Open Sans"/>
        <family val="2"/>
      </rPr>
      <t>RONDE A BASE DE LEGUMES</t>
    </r>
  </si>
  <si>
    <r>
      <t>TARTE SALEE MULTIPORTION N°8 EN BANDE</t>
    </r>
    <r>
      <rPr>
        <b/>
        <sz val="9"/>
        <rFont val="Open Sans"/>
        <family val="2"/>
      </rPr>
      <t xml:space="preserve"> A BASE DE LEGUMES</t>
    </r>
  </si>
  <si>
    <t xml:space="preserve">Fond de tarte salée </t>
  </si>
  <si>
    <t>STEAK HACHE PRECUIT 90G VBF</t>
  </si>
  <si>
    <t>STEAK HACHE CRU FACON BOUCHERE 120G VBF</t>
  </si>
  <si>
    <t xml:space="preserve">STEAK HACHE CRU 100G 10% MG </t>
  </si>
  <si>
    <t>BŒUF EGRENE CRU VBF 15% MG</t>
  </si>
  <si>
    <r>
      <t xml:space="preserve">BOULETTE DE BŒUF 70% VIANDE 30GRS VBF BIO </t>
    </r>
    <r>
      <rPr>
        <b/>
        <sz val="9"/>
        <rFont val="Century Gothic"/>
        <family val="2"/>
      </rPr>
      <t>15% MG</t>
    </r>
  </si>
  <si>
    <t>26/007</t>
  </si>
  <si>
    <t>Préparation individuelle cuite à base de volaille</t>
  </si>
  <si>
    <t>Découpe de pintade</t>
  </si>
  <si>
    <t xml:space="preserve">Autres découpes </t>
  </si>
  <si>
    <t>Volaille</t>
  </si>
  <si>
    <t>POULET - CUISSE 1</t>
  </si>
  <si>
    <t>POULET - CUISSE 2</t>
  </si>
  <si>
    <t>POULET -  SAUTE  S/OS S/PEAU 1</t>
  </si>
  <si>
    <t>DINDE- SAUTE</t>
  </si>
  <si>
    <t>DINDE- ESCALOPE</t>
  </si>
  <si>
    <t>Label souhaité</t>
  </si>
  <si>
    <t>Lot 2: Fourniture de viandes surgelées</t>
  </si>
  <si>
    <t>Lot 6: Fourniture de poissons surgelés</t>
  </si>
  <si>
    <t>Lot 7: Fourniture de préparations végétales surgelées</t>
  </si>
  <si>
    <t>Lot 3: Fourniture de produits élaborés surgelés</t>
  </si>
  <si>
    <t>POISSON BLANC FILET PORTIONNE 3  120/140G  S/ARETE</t>
  </si>
  <si>
    <t>CALAMAR TYPE A LA ROMAINE</t>
  </si>
  <si>
    <r>
      <t xml:space="preserve">PREPARATION VEGETALE INDIVIDUELLE VARIETE 1 BIO </t>
    </r>
    <r>
      <rPr>
        <b/>
        <sz val="9"/>
        <rFont val="Century Gothic"/>
        <family val="2"/>
      </rPr>
      <t>-TYPE GALETTE</t>
    </r>
  </si>
  <si>
    <r>
      <t xml:space="preserve">PREPARATION VEGETALE INDIVIDUELLE VARIETE 2 BIO  </t>
    </r>
    <r>
      <rPr>
        <b/>
        <sz val="9"/>
        <rFont val="Century Gothic"/>
        <family val="2"/>
      </rPr>
      <t>-TYPE GALETTE</t>
    </r>
  </si>
  <si>
    <r>
      <t>PREPARATION VEGETALE INDIVIDUELLE VARIETE 3 BIO</t>
    </r>
    <r>
      <rPr>
        <b/>
        <sz val="9"/>
        <rFont val="Century Gothic"/>
        <family val="2"/>
      </rPr>
      <t xml:space="preserve">  -TYPE GALETTE</t>
    </r>
  </si>
  <si>
    <r>
      <t xml:space="preserve">PREPARATION VEGETALE INDIVIDUELLE VARIETE 4 BIO </t>
    </r>
    <r>
      <rPr>
        <b/>
        <sz val="9"/>
        <rFont val="Century Gothic"/>
        <family val="2"/>
      </rPr>
      <t>FORME STEAK</t>
    </r>
  </si>
  <si>
    <r>
      <t xml:space="preserve">PREPARATION VEGETALE INDIVIDUELLE VARIETE 6 BIO </t>
    </r>
    <r>
      <rPr>
        <b/>
        <sz val="9"/>
        <rFont val="Century Gothic"/>
        <family val="2"/>
      </rPr>
      <t>FORME NUGGETS</t>
    </r>
  </si>
  <si>
    <r>
      <t>PREPARATION VEGETALE INDIVIDUELLE VARIETE 8 BIO</t>
    </r>
    <r>
      <rPr>
        <b/>
        <sz val="9"/>
        <rFont val="Century Gothic"/>
        <family val="2"/>
      </rPr>
      <t xml:space="preserve"> -TYPE BOULETTE</t>
    </r>
  </si>
  <si>
    <r>
      <t>PREPARATION VEGETALE MULTI PORTION VARIETE 1 BIO</t>
    </r>
    <r>
      <rPr>
        <b/>
        <sz val="9"/>
        <rFont val="Century Gothic"/>
        <family val="2"/>
      </rPr>
      <t xml:space="preserve"> -TYPE EGRENE</t>
    </r>
  </si>
  <si>
    <r>
      <t xml:space="preserve">PREPARATION VEGETALE MULTI PORTION VARIETE 2 BIO </t>
    </r>
    <r>
      <rPr>
        <b/>
        <sz val="9"/>
        <rFont val="Century Gothic"/>
        <family val="2"/>
      </rPr>
      <t>-TYPE EGRENE</t>
    </r>
  </si>
  <si>
    <t xml:space="preserve">PREPARATION VEGETALE INDIVIDUELLE VARIETE 3 </t>
  </si>
  <si>
    <t xml:space="preserve">PREPARATION VEGETALE INDIVIDUELLE VARIETE 4 </t>
  </si>
  <si>
    <t>PREPARATION VEGETALE MULTI PORTION VARIETE 2</t>
  </si>
  <si>
    <r>
      <t xml:space="preserve">PREPARATION VEGETALE INDIVIDUELLE VARIETE 1  TYPE </t>
    </r>
    <r>
      <rPr>
        <b/>
        <sz val="9"/>
        <rFont val="Century Gothic"/>
        <family val="2"/>
      </rPr>
      <t>STEAK</t>
    </r>
  </si>
  <si>
    <t>AIL COUPE CRU</t>
  </si>
  <si>
    <t>ECHALOTE COUPEE CRU</t>
  </si>
  <si>
    <t>CIBOULETTE HACHEE CRU</t>
  </si>
  <si>
    <t>PERSIL COUPE CRU</t>
  </si>
  <si>
    <t xml:space="preserve">FOND ARTICHAUT </t>
  </si>
  <si>
    <t xml:space="preserve">CAROTTE CUBE </t>
  </si>
  <si>
    <t xml:space="preserve">JEUNE CAROTTE </t>
  </si>
  <si>
    <t xml:space="preserve">CHAMPIGNON DE PARIS EMINCE </t>
  </si>
  <si>
    <t xml:space="preserve">CHAMPIGNON DE PARIS ENTIER </t>
  </si>
  <si>
    <t>BROCOLI CE2</t>
  </si>
  <si>
    <t>CHOU FLEUR CE2</t>
  </si>
  <si>
    <t>COURGETTE RONDELLE CE2</t>
  </si>
  <si>
    <t xml:space="preserve">CHOU DE BRUXELLES </t>
  </si>
  <si>
    <t>EPINARD BRANCHE CE2</t>
  </si>
  <si>
    <t>EPINARD HACHE CE2</t>
  </si>
  <si>
    <t>FLAGEOLET VERT FIN CE2</t>
  </si>
  <si>
    <t xml:space="preserve">HARICOT BEURRE TRES FIN </t>
  </si>
  <si>
    <t xml:space="preserve">HARICOT PLAT </t>
  </si>
  <si>
    <t>HARICOT VERT EXTRA FIN CE2</t>
  </si>
  <si>
    <t>HARICOT VERT TRES FIN CE2</t>
  </si>
  <si>
    <t xml:space="preserve">OIGNON CUBE </t>
  </si>
  <si>
    <t xml:space="preserve">OIGNON EMINCE </t>
  </si>
  <si>
    <t xml:space="preserve">PETIT POIS EXTRA FIN </t>
  </si>
  <si>
    <t xml:space="preserve">SALSIFIS COUPE </t>
  </si>
  <si>
    <t>POIREAU EN RONDELLE CE2</t>
  </si>
  <si>
    <t>LEGUMES MELANGES - BRUNOISE</t>
  </si>
  <si>
    <t>LEGUMES MELANGES - COUSCOUS</t>
  </si>
  <si>
    <t>LEGUMES MELANGES - JARDINIERE</t>
  </si>
  <si>
    <t>LEGUMES MELANGES  - JULIENNE</t>
  </si>
  <si>
    <t>LEGUMES MELANGES  - MELANGE SANS FECULENT</t>
  </si>
  <si>
    <t>LEGUMES MELANGES  - RATATOUILLE</t>
  </si>
  <si>
    <t>LEGUMES MELANGES  - TYPE POELEE CHAMPÊTRE</t>
  </si>
  <si>
    <t>LEGUMES MELANGES  - TYPE POELEE MERIDIONALE</t>
  </si>
  <si>
    <t xml:space="preserve">LEGUMES POUR POTAGE </t>
  </si>
  <si>
    <t>CAROTTE BATONNET -  CE2</t>
  </si>
  <si>
    <t>CAROTTE RONDELLE -  CE2</t>
  </si>
  <si>
    <t>CHOU FLEUR -  CE2</t>
  </si>
  <si>
    <t>COURGETTE VERTE RONDELLE -  CE2</t>
  </si>
  <si>
    <t>HARICOT BEURRE FIN -  CE2</t>
  </si>
  <si>
    <t>LEGUMES MELANGES S - MACEDOINE</t>
  </si>
  <si>
    <t>LEGUMES MELANGES S - TYPE  POELEE BRETONNE</t>
  </si>
  <si>
    <t>LEGUMES MELANGES S - TYPE POELEE MERIDIONALE</t>
  </si>
  <si>
    <t>LEGUMES MELANGES S – TYPE BROCOLI + LEGUMES COUPES</t>
  </si>
  <si>
    <t>LEGUMES MELANGES S - TYPE CAROTTE + LEGUMES COUPES</t>
  </si>
  <si>
    <t>LEGUMES MELANGES S - TYPE TRIO DE LEGUMES</t>
  </si>
  <si>
    <t>LEGUMES MELANGES S - TYPE  BATONNIERE LEGUMES + HARICOTS PLATS</t>
  </si>
  <si>
    <t>LEGUMES MELANGES S - TYPE  TRIO DE LEGUMES + CAROTTES JAUNES</t>
  </si>
  <si>
    <t>HARICOT VERT TRES FIN - CE2</t>
  </si>
  <si>
    <t xml:space="preserve">POIREAU A LA CREME </t>
  </si>
  <si>
    <t xml:space="preserve">POIVRONS MELANGES </t>
  </si>
  <si>
    <t xml:space="preserve">EPINARD A LA CREME COUPE </t>
  </si>
  <si>
    <t xml:space="preserve">EPINARD BRANCHE </t>
  </si>
  <si>
    <t xml:space="preserve">CHOU VERT </t>
  </si>
  <si>
    <t xml:space="preserve">CHOU ROMANESCO </t>
  </si>
  <si>
    <t>LEGUMES TRES CUITS - CAROTTES RONDELLE CE2</t>
  </si>
  <si>
    <t>PUREE CUITE NATURE - BROCOLI CE2</t>
  </si>
  <si>
    <t>PUREE CUITE NATURE - CAROTTE CE2</t>
  </si>
  <si>
    <t>PUREE CUITE NATURE - CELERI CE2</t>
  </si>
  <si>
    <t>PUREE CUITE NATURE - CHOU FLEUR CE2</t>
  </si>
  <si>
    <t>PUREE CUITE NATURE - COURGETTE CE2</t>
  </si>
  <si>
    <t>PUREE CUITE NATURE - HARICOT VERT</t>
  </si>
  <si>
    <t>PUREE CUITE NATURE - PETITS POIS</t>
  </si>
  <si>
    <t>PUREE CUITE NATURE - POTIRON</t>
  </si>
  <si>
    <t>PUREE CUITE NATURE - 3 LEGUMES</t>
  </si>
  <si>
    <t>POMME DE TERRE - GRATIN DAUPHINOIS MULTIPORTION</t>
  </si>
  <si>
    <t>NAVET CUBE</t>
  </si>
  <si>
    <t>PAUPIETTE DE VEAU SUPERIEURE SURG</t>
  </si>
  <si>
    <t xml:space="preserve">TARTE SALEE MONOPORTION n°1   TYPE PIZZA POULET CHAMPIGNONS </t>
  </si>
  <si>
    <t xml:space="preserve">TARTE SALEE MONOPORTION N°2  TYPE TARTE AUX POIREAUX </t>
  </si>
  <si>
    <t>TARTE SALEE MONOPORTION N°3  TYPE QUICHE LORRAINE</t>
  </si>
  <si>
    <t>TARTE SALEE MONOPORTION N° 4  A BASE DE POISSON</t>
  </si>
  <si>
    <t>TARTE SALEE MONOPORTION N°6  TYPE TARTE AUX 3 FROMAGES</t>
  </si>
  <si>
    <t>TARTE SALEE MONOPORTION N° 5 PETIT GRAMMAGE TYPE TARTE POULET POIREAUX</t>
  </si>
  <si>
    <t>TARTE SALEE MONOPORTION N°7 AUTRE VARIETE</t>
  </si>
  <si>
    <t>GALETTE/CREPE N° 1 TYPE JAMBON FROMAGE</t>
  </si>
  <si>
    <t>GALETTE N° 2 TYPE VOLAILLE CHAMPIGNONS</t>
  </si>
  <si>
    <t xml:space="preserve">CERVELAS OBERNOIS </t>
  </si>
  <si>
    <t>CHEESEBURGER SURGELE</t>
  </si>
  <si>
    <t xml:space="preserve">PREPARATION HACHEE INDIVIDUELLE TYPE FRICADELLE BŒUF </t>
  </si>
  <si>
    <t xml:space="preserve">COURGETTE FARCIE RONDE CUITE SANS PORC </t>
  </si>
  <si>
    <t xml:space="preserve">CHOU FARCI CUIT SANS PORC </t>
  </si>
  <si>
    <t xml:space="preserve">TOMATE FARCIE CUITE SANS PORC </t>
  </si>
  <si>
    <t xml:space="preserve">CROQUE-MONSIEUR </t>
  </si>
  <si>
    <t xml:space="preserve">NEM VOLAILLE PREFRIT </t>
  </si>
  <si>
    <t xml:space="preserve">QUENELLE BROCHET </t>
  </si>
  <si>
    <t>PREPARATION HACHEE INDIVIDUELLE TYPE BOULETTE DE BŒUF ASSAISONNEE</t>
  </si>
  <si>
    <t xml:space="preserve">NUGGETS DE VOLAILLE </t>
  </si>
  <si>
    <t>POISSON BLANC FILET PORTIONNE 1 120/140G S/ARETE PECHE DURABLE OU EQUIVALENT</t>
  </si>
  <si>
    <t>POISSON BLANC FILET PORTIONNE 2  120/140G S/ARETE PECHE DURABLE OU EQUIVALENT</t>
  </si>
  <si>
    <t>POISSON BLANC PORTION DE FILET BLOC  PORTION NATURE 125G  S/ARETE PECHE DURABLE OU EQUIVALENT</t>
  </si>
  <si>
    <t>CUBE POISSON BLANC  S/ARETE PECHE DURABLE OU EQUIVALENT</t>
  </si>
  <si>
    <t>POISSON BLANC CUIT FILET PORTIONNE CUIT 90/110G PECHE DURABLE OU EQUIVALENT</t>
  </si>
  <si>
    <t>POISSON BLANC MEUNIERE  PORTION DE FILET MEUNIERE CUIT 120G PECHE DURABLE OU EQUIVALENT</t>
  </si>
  <si>
    <t>POISSON BLANC MEUNIERE DECOUPE NATURELLE FILET  MEUNIERE  110/130G PECHE DURABLE OU EQUIVALENT</t>
  </si>
  <si>
    <t>POISSON BLANC MEUNIERE EN PETITE PORTION  25/30G PECHE DURABLE OU EQUIVALENT</t>
  </si>
  <si>
    <t>TRONCON SAUMONETTE 120/140G PECHE DURABLE OU EQUIVALENT</t>
  </si>
  <si>
    <t>BROCHETTE DE POISSON  NATURE 140G PECHE DURABLE OU EQUIVALENT</t>
  </si>
  <si>
    <t>POISSON BLANC DOS PORTIONNE 1 120/140G S/ARETE PECHE DURABLE OU EQUIVALENT</t>
  </si>
  <si>
    <t xml:space="preserve">FILET DE SAUMON ATLANTIQUE A/PEAU S/ARETE </t>
  </si>
  <si>
    <t>POISSON BLANC PANE  PORTION DE FILET PANE CUIT  120G PECHE DURABLE OU EQUIVALENT</t>
  </si>
  <si>
    <t>POISSON BLANC PANE TYPE NUGGETS DE POISSON BLANC PANE CUIT 20G PECHE DURABLE OU EQUIVALENT</t>
  </si>
  <si>
    <t>PECHE DURABLE</t>
  </si>
  <si>
    <r>
      <t>PREPARATION VEGETALE INDIVIDUELLE VARIETE 7 BIO -</t>
    </r>
    <r>
      <rPr>
        <b/>
        <sz val="9"/>
        <rFont val="Century Gothic"/>
        <family val="2"/>
      </rPr>
      <t>TYPE STEAK</t>
    </r>
  </si>
  <si>
    <t xml:space="preserve">PREPARATION VEGETALE INDIVIDUELLE VARIETE 5 </t>
  </si>
  <si>
    <t xml:space="preserve">PREPARATION VEGETALE INDIVIDUELLE VARIETE 6 </t>
  </si>
  <si>
    <t>Remise de Fin d'Année  en %</t>
  </si>
  <si>
    <t>Le candidat consent-il un escompte à l'APHP?</t>
  </si>
  <si>
    <t>Oui</t>
  </si>
  <si>
    <t>Non</t>
  </si>
  <si>
    <t>Si oui, le taux accordé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</si>
</sst>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-* #,##0_-;\-* #,##0_-;_-* &quot;-&quot;_-;_-@_-"/>
    <numFmt numFmtId="43" formatCode="_-* #,##0.00_-;\-* #,##0.00_-;_-* &quot;-&quot;??_-;_-@_-"/>
    <numFmt numFmtId="164" formatCode="_-* #,##0.00\ _€_-;\-* #,##0.00\ _€_-;_-* &quot;-&quot;??\ _€_-;_-@_-"/>
    <numFmt numFmtId="165" formatCode="_-&quot;$&quot;* #,##0_-;\-&quot;$&quot;* #,##0_-;_-&quot;$&quot;* &quot;-&quot;_-;_-@_-"/>
    <numFmt numFmtId="166" formatCode="_-&quot;$&quot;* #,##0.00_-;\-&quot;$&quot;* #,##0.00_-;_-&quot;$&quot;* &quot;-&quot;??_-;_-@_-"/>
    <numFmt numFmtId="167" formatCode="0.00_)"/>
    <numFmt numFmtId="168" formatCode="0.0%"/>
    <numFmt numFmtId="169" formatCode="_-* #,##0\ _F_-;\-* #,##0\ _F_-;_-* &quot;-&quot;??\ _F_-;_-@_-"/>
    <numFmt numFmtId="170" formatCode="_-* #,##0\ _€_-;\-* #,##0\ _€_-;_-* &quot;-&quot;??\ _€_-;_-@_-"/>
    <numFmt numFmtId="171" formatCode="#,##0_ ;\-#,##0\ "/>
  </numFmts>
  <fonts count="46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MS Sans Serif"/>
      <family val="2"/>
    </font>
    <font>
      <sz val="8"/>
      <name val="Arial"/>
      <family val="2"/>
    </font>
    <font>
      <b/>
      <i/>
      <sz val="16"/>
      <name val="Helv"/>
      <family val="2"/>
    </font>
    <font>
      <sz val="10"/>
      <name val="Arial"/>
      <family val="2"/>
    </font>
    <font>
      <sz val="10"/>
      <name val="Helv"/>
      <charset val="204"/>
    </font>
    <font>
      <sz val="10"/>
      <color theme="1"/>
      <name val="Arial"/>
      <family val="2"/>
    </font>
    <font>
      <sz val="10"/>
      <name val="MS Sans Serif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4"/>
      <color theme="1"/>
      <name val="Century Gothic"/>
      <family val="2"/>
    </font>
    <font>
      <sz val="10"/>
      <name val="Century Gothic"/>
      <family val="2"/>
    </font>
    <font>
      <sz val="9"/>
      <name val="Century Gothic"/>
      <family val="2"/>
    </font>
    <font>
      <u/>
      <sz val="10"/>
      <name val="Century Gothic"/>
      <family val="2"/>
    </font>
    <font>
      <sz val="9"/>
      <color theme="1"/>
      <name val="Century Gothic"/>
      <family val="2"/>
    </font>
    <font>
      <b/>
      <sz val="9"/>
      <name val="Century Gothic"/>
      <family val="2"/>
    </font>
    <font>
      <i/>
      <sz val="9"/>
      <name val="Century Gothic"/>
      <family val="2"/>
    </font>
    <font>
      <sz val="9"/>
      <color theme="1"/>
      <name val="Calibri"/>
      <family val="2"/>
      <scheme val="minor"/>
    </font>
    <font>
      <b/>
      <sz val="11"/>
      <name val="Century Gothic"/>
      <family val="2"/>
    </font>
    <font>
      <sz val="12"/>
      <color theme="1"/>
      <name val="Century Gothic"/>
      <family val="2"/>
    </font>
    <font>
      <sz val="9"/>
      <color theme="1"/>
      <name val="Open Sans"/>
      <family val="2"/>
    </font>
    <font>
      <sz val="10"/>
      <name val="Open Sans"/>
      <family val="2"/>
    </font>
    <font>
      <sz val="9"/>
      <name val="Open Sans"/>
      <family val="2"/>
    </font>
    <font>
      <sz val="9"/>
      <color rgb="FF000000"/>
      <name val="Open Sans"/>
      <family val="2"/>
    </font>
    <font>
      <b/>
      <sz val="9"/>
      <name val="Open Sans"/>
      <family val="2"/>
    </font>
    <font>
      <sz val="12"/>
      <name val="Century Gothic"/>
      <family val="2"/>
    </font>
    <font>
      <sz val="9"/>
      <name val="Arial"/>
      <family val="2"/>
    </font>
    <font>
      <sz val="8"/>
      <name val="Calibri"/>
      <family val="2"/>
      <scheme val="minor"/>
    </font>
    <font>
      <sz val="9.5"/>
      <name val="Open Sans"/>
      <family val="2"/>
    </font>
    <font>
      <b/>
      <sz val="10"/>
      <name val="Century Gothic"/>
      <family val="2"/>
    </font>
  </fonts>
  <fills count="3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02">
    <xf numFmtId="0" fontId="0" fillId="0" borderId="0"/>
    <xf numFmtId="0" fontId="1" fillId="0" borderId="0"/>
    <xf numFmtId="38" fontId="3" fillId="2" borderId="0" applyNumberFormat="0" applyBorder="0" applyAlignment="0" applyProtection="0"/>
    <xf numFmtId="10" fontId="3" fillId="3" borderId="1" applyNumberFormat="0" applyBorder="0" applyAlignment="0" applyProtection="0"/>
    <xf numFmtId="164" fontId="1" fillId="0" borderId="0" applyFont="0" applyFill="0" applyBorder="0" applyAlignment="0" applyProtection="0"/>
    <xf numFmtId="167" fontId="4" fillId="0" borderId="0"/>
    <xf numFmtId="0" fontId="7" fillId="0" borderId="0"/>
    <xf numFmtId="0" fontId="7" fillId="0" borderId="0"/>
    <xf numFmtId="0" fontId="2" fillId="0" borderId="0"/>
    <xf numFmtId="10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" fillId="0" borderId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1" fillId="0" borderId="0"/>
    <xf numFmtId="0" fontId="8" fillId="0" borderId="0"/>
    <xf numFmtId="0" fontId="5" fillId="0" borderId="0"/>
    <xf numFmtId="0" fontId="5" fillId="0" borderId="0" applyFill="0"/>
    <xf numFmtId="0" fontId="10" fillId="0" borderId="0" applyNumberFormat="0" applyFill="0" applyBorder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4" fillId="6" borderId="0" applyNumberFormat="0" applyBorder="0" applyAlignment="0" applyProtection="0"/>
    <xf numFmtId="0" fontId="15" fillId="7" borderId="0" applyNumberFormat="0" applyBorder="0" applyAlignment="0" applyProtection="0"/>
    <xf numFmtId="0" fontId="16" fillId="8" borderId="0" applyNumberFormat="0" applyBorder="0" applyAlignment="0" applyProtection="0"/>
    <xf numFmtId="0" fontId="17" fillId="9" borderId="6" applyNumberFormat="0" applyAlignment="0" applyProtection="0"/>
    <xf numFmtId="0" fontId="18" fillId="10" borderId="7" applyNumberFormat="0" applyAlignment="0" applyProtection="0"/>
    <xf numFmtId="0" fontId="19" fillId="10" borderId="6" applyNumberFormat="0" applyAlignment="0" applyProtection="0"/>
    <xf numFmtId="0" fontId="20" fillId="0" borderId="8" applyNumberFormat="0" applyFill="0" applyAlignment="0" applyProtection="0"/>
    <xf numFmtId="0" fontId="21" fillId="11" borderId="9" applyNumberFormat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11" applyNumberFormat="0" applyFill="0" applyAlignment="0" applyProtection="0"/>
    <xf numFmtId="0" fontId="25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25" fillId="16" borderId="0" applyNumberFormat="0" applyBorder="0" applyAlignment="0" applyProtection="0"/>
    <xf numFmtId="0" fontId="25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25" fillId="20" borderId="0" applyNumberFormat="0" applyBorder="0" applyAlignment="0" applyProtection="0"/>
    <xf numFmtId="0" fontId="25" fillId="21" borderId="0" applyNumberFormat="0" applyBorder="0" applyAlignment="0" applyProtection="0"/>
    <xf numFmtId="0" fontId="9" fillId="22" borderId="0" applyNumberFormat="0" applyBorder="0" applyAlignment="0" applyProtection="0"/>
    <xf numFmtId="0" fontId="9" fillId="23" borderId="0" applyNumberFormat="0" applyBorder="0" applyAlignment="0" applyProtection="0"/>
    <xf numFmtId="0" fontId="25" fillId="24" borderId="0" applyNumberFormat="0" applyBorder="0" applyAlignment="0" applyProtection="0"/>
    <xf numFmtId="0" fontId="25" fillId="25" borderId="0" applyNumberFormat="0" applyBorder="0" applyAlignment="0" applyProtection="0"/>
    <xf numFmtId="0" fontId="9" fillId="26" borderId="0" applyNumberFormat="0" applyBorder="0" applyAlignment="0" applyProtection="0"/>
    <xf numFmtId="0" fontId="9" fillId="27" borderId="0" applyNumberFormat="0" applyBorder="0" applyAlignment="0" applyProtection="0"/>
    <xf numFmtId="0" fontId="25" fillId="28" borderId="0" applyNumberFormat="0" applyBorder="0" applyAlignment="0" applyProtection="0"/>
    <xf numFmtId="0" fontId="25" fillId="29" borderId="0" applyNumberFormat="0" applyBorder="0" applyAlignment="0" applyProtection="0"/>
    <xf numFmtId="0" fontId="9" fillId="30" borderId="0" applyNumberFormat="0" applyBorder="0" applyAlignment="0" applyProtection="0"/>
    <xf numFmtId="0" fontId="9" fillId="31" borderId="0" applyNumberFormat="0" applyBorder="0" applyAlignment="0" applyProtection="0"/>
    <xf numFmtId="0" fontId="25" fillId="32" borderId="0" applyNumberFormat="0" applyBorder="0" applyAlignment="0" applyProtection="0"/>
    <xf numFmtId="0" fontId="25" fillId="33" borderId="0" applyNumberFormat="0" applyBorder="0" applyAlignment="0" applyProtection="0"/>
    <xf numFmtId="0" fontId="9" fillId="34" borderId="0" applyNumberFormat="0" applyBorder="0" applyAlignment="0" applyProtection="0"/>
    <xf numFmtId="0" fontId="9" fillId="35" borderId="0" applyNumberFormat="0" applyBorder="0" applyAlignment="0" applyProtection="0"/>
    <xf numFmtId="0" fontId="25" fillId="36" borderId="0" applyNumberFormat="0" applyBorder="0" applyAlignment="0" applyProtection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12" borderId="10" applyNumberFormat="0" applyFont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7" fillId="0" borderId="0"/>
    <xf numFmtId="0" fontId="5" fillId="0" borderId="0"/>
    <xf numFmtId="0" fontId="5" fillId="0" borderId="0"/>
    <xf numFmtId="0" fontId="7" fillId="0" borderId="0"/>
    <xf numFmtId="0" fontId="9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164" fontId="9" fillId="0" borderId="0" applyFont="0" applyFill="0" applyBorder="0" applyAlignment="0" applyProtection="0"/>
    <xf numFmtId="9" fontId="9" fillId="0" borderId="0" applyFont="0" applyFill="0" applyBorder="0" applyAlignment="0" applyProtection="0"/>
  </cellStyleXfs>
  <cellXfs count="164">
    <xf numFmtId="0" fontId="0" fillId="0" borderId="0" xfId="0"/>
    <xf numFmtId="0" fontId="26" fillId="0" borderId="0" xfId="0" applyFont="1"/>
    <xf numFmtId="0" fontId="27" fillId="0" borderId="0" xfId="1" applyFont="1"/>
    <xf numFmtId="0" fontId="27" fillId="0" borderId="0" xfId="1" applyFont="1" applyAlignment="1">
      <alignment vertical="center"/>
    </xf>
    <xf numFmtId="0" fontId="27" fillId="0" borderId="0" xfId="1" applyFont="1" applyAlignment="1">
      <alignment horizontal="left" vertical="center" wrapText="1"/>
    </xf>
    <xf numFmtId="0" fontId="27" fillId="0" borderId="0" xfId="18" applyFont="1" applyAlignment="1">
      <alignment wrapText="1"/>
    </xf>
    <xf numFmtId="0" fontId="27" fillId="0" borderId="0" xfId="19" applyFont="1" applyFill="1" applyAlignment="1">
      <alignment wrapText="1"/>
    </xf>
    <xf numFmtId="0" fontId="27" fillId="0" borderId="0" xfId="1" applyFont="1" applyBorder="1" applyAlignment="1">
      <alignment vertical="center"/>
    </xf>
    <xf numFmtId="22" fontId="27" fillId="4" borderId="0" xfId="17" applyNumberFormat="1" applyFont="1" applyFill="1" applyBorder="1" applyAlignment="1" applyProtection="1">
      <alignment horizontal="left" vertical="center"/>
      <protection locked="0"/>
    </xf>
    <xf numFmtId="14" fontId="27" fillId="4" borderId="0" xfId="17" applyNumberFormat="1" applyFont="1" applyFill="1" applyBorder="1" applyAlignment="1" applyProtection="1">
      <alignment horizontal="center" vertical="center"/>
      <protection locked="0"/>
    </xf>
    <xf numFmtId="0" fontId="27" fillId="4" borderId="0" xfId="17" applyFont="1" applyFill="1" applyBorder="1" applyAlignment="1">
      <alignment vertical="center"/>
    </xf>
    <xf numFmtId="0" fontId="27" fillId="4" borderId="0" xfId="1" applyFont="1" applyFill="1"/>
    <xf numFmtId="15" fontId="27" fillId="4" borderId="0" xfId="1" applyNumberFormat="1" applyFont="1" applyFill="1"/>
    <xf numFmtId="0" fontId="29" fillId="0" borderId="0" xfId="1" applyFont="1" applyAlignment="1">
      <alignment vertical="center"/>
    </xf>
    <xf numFmtId="0" fontId="27" fillId="0" borderId="1" xfId="18" applyFont="1" applyBorder="1" applyAlignment="1">
      <alignment horizontal="center" vertical="center" wrapText="1"/>
    </xf>
    <xf numFmtId="0" fontId="27" fillId="0" borderId="1" xfId="19" applyFont="1" applyFill="1" applyBorder="1" applyAlignment="1">
      <alignment horizontal="center" vertical="center" wrapText="1"/>
    </xf>
    <xf numFmtId="0" fontId="27" fillId="0" borderId="1" xfId="18" applyFont="1" applyBorder="1" applyAlignment="1">
      <alignment horizontal="center" wrapText="1"/>
    </xf>
    <xf numFmtId="0" fontId="27" fillId="0" borderId="1" xfId="18" applyFont="1" applyBorder="1" applyAlignment="1">
      <alignment wrapText="1"/>
    </xf>
    <xf numFmtId="0" fontId="27" fillId="0" borderId="1" xfId="19" applyFont="1" applyFill="1" applyBorder="1" applyAlignment="1">
      <alignment wrapText="1"/>
    </xf>
    <xf numFmtId="0" fontId="27" fillId="0" borderId="1" xfId="1" applyFont="1" applyBorder="1" applyAlignment="1">
      <alignment vertical="center"/>
    </xf>
    <xf numFmtId="0" fontId="27" fillId="0" borderId="0" xfId="18" applyFont="1" applyBorder="1" applyAlignment="1">
      <alignment wrapText="1"/>
    </xf>
    <xf numFmtId="0" fontId="28" fillId="0" borderId="1" xfId="19" applyFont="1" applyFill="1" applyBorder="1" applyAlignment="1">
      <alignment horizontal="center" wrapText="1"/>
    </xf>
    <xf numFmtId="0" fontId="27" fillId="5" borderId="0" xfId="17" applyFont="1" applyFill="1" applyBorder="1" applyAlignment="1">
      <alignment vertical="center"/>
    </xf>
    <xf numFmtId="0" fontId="27" fillId="5" borderId="0" xfId="1" applyFont="1" applyFill="1"/>
    <xf numFmtId="0" fontId="27" fillId="5" borderId="0" xfId="1" applyFont="1" applyFill="1" applyAlignment="1">
      <alignment horizontal="left"/>
    </xf>
    <xf numFmtId="0" fontId="29" fillId="5" borderId="0" xfId="17" applyFont="1" applyFill="1" applyBorder="1" applyAlignment="1">
      <alignment vertical="center"/>
    </xf>
    <xf numFmtId="0" fontId="27" fillId="5" borderId="0" xfId="1" applyFont="1" applyFill="1" applyBorder="1"/>
    <xf numFmtId="0" fontId="27" fillId="5" borderId="0" xfId="1" applyFont="1" applyFill="1" applyAlignment="1">
      <alignment horizontal="centerContinuous"/>
    </xf>
    <xf numFmtId="15" fontId="27" fillId="5" borderId="0" xfId="1" applyNumberFormat="1" applyFont="1" applyFill="1"/>
    <xf numFmtId="0" fontId="27" fillId="5" borderId="1" xfId="17" applyNumberFormat="1" applyFont="1" applyFill="1" applyBorder="1" applyAlignment="1" applyProtection="1">
      <alignment horizontal="left" vertical="center"/>
      <protection locked="0"/>
    </xf>
    <xf numFmtId="22" fontId="27" fillId="5" borderId="1" xfId="17" applyNumberFormat="1" applyFont="1" applyFill="1" applyBorder="1" applyAlignment="1" applyProtection="1">
      <alignment horizontal="left" vertical="center"/>
      <protection locked="0"/>
    </xf>
    <xf numFmtId="0" fontId="27" fillId="5" borderId="2" xfId="1" applyFont="1" applyFill="1" applyBorder="1"/>
    <xf numFmtId="0" fontId="27" fillId="5" borderId="13" xfId="1" applyFont="1" applyFill="1" applyBorder="1"/>
    <xf numFmtId="0" fontId="27" fillId="5" borderId="13" xfId="17" applyNumberFormat="1" applyFont="1" applyFill="1" applyBorder="1" applyAlignment="1" applyProtection="1">
      <alignment horizontal="centerContinuous" vertical="center"/>
      <protection locked="0"/>
    </xf>
    <xf numFmtId="0" fontId="27" fillId="5" borderId="12" xfId="17" applyNumberFormat="1" applyFont="1" applyFill="1" applyBorder="1" applyAlignment="1" applyProtection="1">
      <alignment horizontal="center" vertical="center"/>
      <protection locked="0"/>
    </xf>
    <xf numFmtId="0" fontId="30" fillId="0" borderId="0" xfId="0" applyFont="1"/>
    <xf numFmtId="0" fontId="28" fillId="0" borderId="1" xfId="0" applyFont="1" applyBorder="1" applyAlignment="1">
      <alignment horizontal="left" vertical="center" wrapText="1"/>
    </xf>
    <xf numFmtId="0" fontId="28" fillId="37" borderId="1" xfId="8" applyFont="1" applyFill="1" applyBorder="1" applyAlignment="1" applyProtection="1">
      <alignment horizontal="center" vertical="center" wrapText="1"/>
    </xf>
    <xf numFmtId="49" fontId="28" fillId="37" borderId="1" xfId="8" applyNumberFormat="1" applyFont="1" applyFill="1" applyBorder="1" applyAlignment="1" applyProtection="1">
      <alignment horizontal="center" vertical="center" wrapText="1"/>
    </xf>
    <xf numFmtId="168" fontId="28" fillId="37" borderId="1" xfId="8" applyNumberFormat="1" applyFont="1" applyFill="1" applyBorder="1" applyAlignment="1" applyProtection="1">
      <alignment horizontal="center" vertical="center" wrapText="1"/>
    </xf>
    <xf numFmtId="3" fontId="28" fillId="37" borderId="1" xfId="0" applyNumberFormat="1" applyFont="1" applyFill="1" applyBorder="1" applyAlignment="1">
      <alignment horizontal="center" vertical="center" wrapText="1"/>
    </xf>
    <xf numFmtId="0" fontId="32" fillId="37" borderId="1" xfId="8" applyFont="1" applyFill="1" applyBorder="1" applyAlignment="1" applyProtection="1">
      <alignment horizontal="center" vertical="center" wrapText="1"/>
    </xf>
    <xf numFmtId="49" fontId="32" fillId="37" borderId="1" xfId="8" applyNumberFormat="1" applyFont="1" applyFill="1" applyBorder="1" applyAlignment="1" applyProtection="1">
      <alignment horizontal="center" vertical="center" wrapText="1"/>
    </xf>
    <xf numFmtId="168" fontId="32" fillId="37" borderId="1" xfId="8" applyNumberFormat="1" applyFont="1" applyFill="1" applyBorder="1" applyAlignment="1" applyProtection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8" fillId="0" borderId="1" xfId="0" applyFont="1" applyFill="1" applyBorder="1" applyAlignment="1">
      <alignment horizontal="center" vertical="center" wrapText="1"/>
    </xf>
    <xf numFmtId="168" fontId="28" fillId="5" borderId="1" xfId="101" applyNumberFormat="1" applyFont="1" applyFill="1" applyBorder="1" applyAlignment="1">
      <alignment horizontal="center" vertical="center" wrapText="1"/>
    </xf>
    <xf numFmtId="4" fontId="28" fillId="37" borderId="1" xfId="0" applyNumberFormat="1" applyFont="1" applyFill="1" applyBorder="1" applyAlignment="1">
      <alignment horizontal="center" vertical="center" wrapText="1"/>
    </xf>
    <xf numFmtId="4" fontId="32" fillId="37" borderId="1" xfId="0" applyNumberFormat="1" applyFont="1" applyFill="1" applyBorder="1" applyAlignment="1">
      <alignment horizontal="center" vertical="center" wrapText="1"/>
    </xf>
    <xf numFmtId="4" fontId="28" fillId="5" borderId="1" xfId="100" applyNumberFormat="1" applyFont="1" applyFill="1" applyBorder="1" applyAlignment="1">
      <alignment horizontal="center" vertical="center" wrapText="1"/>
    </xf>
    <xf numFmtId="4" fontId="30" fillId="0" borderId="0" xfId="0" applyNumberFormat="1" applyFont="1"/>
    <xf numFmtId="4" fontId="28" fillId="37" borderId="1" xfId="8" applyNumberFormat="1" applyFont="1" applyFill="1" applyBorder="1" applyAlignment="1" applyProtection="1">
      <alignment horizontal="center" vertical="center" wrapText="1"/>
    </xf>
    <xf numFmtId="4" fontId="32" fillId="37" borderId="1" xfId="8" applyNumberFormat="1" applyFont="1" applyFill="1" applyBorder="1" applyAlignment="1" applyProtection="1">
      <alignment horizontal="center" vertical="center" wrapText="1"/>
    </xf>
    <xf numFmtId="4" fontId="28" fillId="0" borderId="1" xfId="0" applyNumberFormat="1" applyFont="1" applyFill="1" applyBorder="1" applyAlignment="1">
      <alignment horizontal="center" vertical="center" wrapText="1"/>
    </xf>
    <xf numFmtId="4" fontId="30" fillId="0" borderId="1" xfId="0" applyNumberFormat="1" applyFont="1" applyBorder="1" applyAlignment="1">
      <alignment horizontal="center"/>
    </xf>
    <xf numFmtId="49" fontId="32" fillId="37" borderId="1" xfId="8" applyNumberFormat="1" applyFont="1" applyFill="1" applyBorder="1" applyAlignment="1" applyProtection="1">
      <alignment horizontal="left" vertical="center" wrapText="1"/>
    </xf>
    <xf numFmtId="0" fontId="30" fillId="0" borderId="0" xfId="0" applyFont="1" applyAlignment="1">
      <alignment horizontal="left"/>
    </xf>
    <xf numFmtId="0" fontId="28" fillId="5" borderId="1" xfId="0" applyFont="1" applyFill="1" applyBorder="1" applyAlignment="1">
      <alignment horizontal="left" vertical="center" wrapText="1"/>
    </xf>
    <xf numFmtId="0" fontId="27" fillId="0" borderId="1" xfId="0" applyFont="1" applyBorder="1" applyAlignment="1">
      <alignment horizontal="center" vertical="center"/>
    </xf>
    <xf numFmtId="0" fontId="28" fillId="0" borderId="1" xfId="0" applyFont="1" applyBorder="1" applyAlignment="1">
      <alignment horizontal="center" vertical="center"/>
    </xf>
    <xf numFmtId="0" fontId="28" fillId="5" borderId="1" xfId="0" applyFont="1" applyFill="1" applyBorder="1" applyAlignment="1">
      <alignment horizontal="center" vertical="center"/>
    </xf>
    <xf numFmtId="169" fontId="30" fillId="0" borderId="0" xfId="0" applyNumberFormat="1" applyFont="1"/>
    <xf numFmtId="0" fontId="33" fillId="0" borderId="0" xfId="0" applyFont="1"/>
    <xf numFmtId="9" fontId="28" fillId="0" borderId="1" xfId="101" applyFont="1" applyFill="1" applyBorder="1" applyAlignment="1">
      <alignment horizontal="center" vertical="center" wrapText="1"/>
    </xf>
    <xf numFmtId="4" fontId="33" fillId="0" borderId="0" xfId="0" applyNumberFormat="1" applyFont="1"/>
    <xf numFmtId="0" fontId="27" fillId="5" borderId="12" xfId="17" applyNumberFormat="1" applyFont="1" applyFill="1" applyBorder="1" applyAlignment="1" applyProtection="1">
      <alignment horizontal="center" vertical="center"/>
      <protection locked="0"/>
    </xf>
    <xf numFmtId="0" fontId="30" fillId="0" borderId="1" xfId="74" applyFont="1" applyBorder="1" applyAlignment="1">
      <alignment horizontal="left" vertical="center" wrapText="1"/>
    </xf>
    <xf numFmtId="0" fontId="30" fillId="5" borderId="1" xfId="74" applyFont="1" applyFill="1" applyBorder="1" applyAlignment="1">
      <alignment horizontal="left" vertical="center" wrapText="1"/>
    </xf>
    <xf numFmtId="0" fontId="28" fillId="0" borderId="1" xfId="74" applyFont="1" applyBorder="1" applyAlignment="1">
      <alignment horizontal="left" vertical="center" wrapText="1"/>
    </xf>
    <xf numFmtId="0" fontId="28" fillId="5" borderId="1" xfId="74" applyFont="1" applyFill="1" applyBorder="1" applyAlignment="1">
      <alignment horizontal="left" vertical="center" wrapText="1"/>
    </xf>
    <xf numFmtId="3" fontId="32" fillId="37" borderId="1" xfId="8" applyNumberFormat="1" applyFont="1" applyFill="1" applyBorder="1" applyAlignment="1" applyProtection="1">
      <alignment horizontal="center" vertical="center" wrapText="1"/>
    </xf>
    <xf numFmtId="3" fontId="28" fillId="0" borderId="1" xfId="0" applyNumberFormat="1" applyFont="1" applyFill="1" applyBorder="1" applyAlignment="1">
      <alignment horizontal="center" vertical="center" wrapText="1"/>
    </xf>
    <xf numFmtId="3" fontId="30" fillId="0" borderId="0" xfId="0" applyNumberFormat="1" applyFont="1"/>
    <xf numFmtId="0" fontId="35" fillId="0" borderId="0" xfId="0" applyFont="1"/>
    <xf numFmtId="0" fontId="35" fillId="0" borderId="0" xfId="0" applyFont="1" applyAlignment="1">
      <alignment horizontal="center" vertical="center"/>
    </xf>
    <xf numFmtId="0" fontId="35" fillId="0" borderId="1" xfId="0" applyFont="1" applyBorder="1" applyAlignment="1">
      <alignment horizontal="center" vertical="center"/>
    </xf>
    <xf numFmtId="0" fontId="35" fillId="0" borderId="1" xfId="0" applyFont="1" applyBorder="1" applyAlignment="1">
      <alignment horizontal="left" vertical="center"/>
    </xf>
    <xf numFmtId="4" fontId="35" fillId="0" borderId="1" xfId="0" applyNumberFormat="1" applyFont="1" applyBorder="1" applyAlignment="1">
      <alignment horizontal="center" vertical="center"/>
    </xf>
    <xf numFmtId="2" fontId="28" fillId="0" borderId="1" xfId="0" applyNumberFormat="1" applyFont="1" applyBorder="1" applyAlignment="1">
      <alignment horizontal="center" vertical="center"/>
    </xf>
    <xf numFmtId="2" fontId="28" fillId="5" borderId="1" xfId="0" applyNumberFormat="1" applyFont="1" applyFill="1" applyBorder="1" applyAlignment="1">
      <alignment horizontal="center" vertical="center"/>
    </xf>
    <xf numFmtId="170" fontId="28" fillId="5" borderId="1" xfId="4" applyNumberFormat="1" applyFont="1" applyFill="1" applyBorder="1" applyAlignment="1" applyProtection="1">
      <alignment vertical="center"/>
    </xf>
    <xf numFmtId="4" fontId="30" fillId="0" borderId="1" xfId="0" applyNumberFormat="1" applyFont="1" applyBorder="1" applyAlignment="1">
      <alignment horizontal="center" vertical="center"/>
    </xf>
    <xf numFmtId="0" fontId="30" fillId="0" borderId="0" xfId="0" applyFont="1" applyAlignment="1">
      <alignment vertical="center"/>
    </xf>
    <xf numFmtId="9" fontId="30" fillId="0" borderId="0" xfId="101" applyFont="1" applyAlignment="1">
      <alignment vertical="center"/>
    </xf>
    <xf numFmtId="0" fontId="30" fillId="0" borderId="0" xfId="0" applyFont="1" applyAlignment="1">
      <alignment horizontal="left" vertical="center"/>
    </xf>
    <xf numFmtId="4" fontId="30" fillId="0" borderId="0" xfId="0" applyNumberFormat="1" applyFont="1" applyAlignment="1">
      <alignment vertical="center"/>
    </xf>
    <xf numFmtId="3" fontId="30" fillId="0" borderId="0" xfId="0" applyNumberFormat="1" applyFont="1" applyAlignment="1">
      <alignment vertical="center"/>
    </xf>
    <xf numFmtId="0" fontId="28" fillId="0" borderId="2" xfId="0" applyFont="1" applyBorder="1" applyAlignment="1">
      <alignment horizontal="left" vertical="center" wrapText="1"/>
    </xf>
    <xf numFmtId="169" fontId="30" fillId="0" borderId="0" xfId="0" applyNumberFormat="1" applyFont="1" applyAlignment="1">
      <alignment vertical="center"/>
    </xf>
    <xf numFmtId="0" fontId="28" fillId="0" borderId="14" xfId="74" applyFont="1" applyFill="1" applyBorder="1" applyAlignment="1">
      <alignment horizontal="left" vertical="center" wrapText="1"/>
    </xf>
    <xf numFmtId="0" fontId="28" fillId="0" borderId="1" xfId="74" applyFont="1" applyFill="1" applyBorder="1" applyAlignment="1">
      <alignment horizontal="left" vertical="center" wrapText="1"/>
    </xf>
    <xf numFmtId="0" fontId="28" fillId="0" borderId="1" xfId="95" applyFont="1" applyBorder="1" applyAlignment="1">
      <alignment horizontal="left" vertical="center" wrapText="1"/>
    </xf>
    <xf numFmtId="0" fontId="33" fillId="0" borderId="0" xfId="0" applyFont="1" applyAlignment="1">
      <alignment vertical="center"/>
    </xf>
    <xf numFmtId="0" fontId="30" fillId="0" borderId="1" xfId="0" applyFont="1" applyBorder="1" applyAlignment="1">
      <alignment horizontal="left" vertical="center" wrapText="1"/>
    </xf>
    <xf numFmtId="4" fontId="33" fillId="0" borderId="0" xfId="0" applyNumberFormat="1" applyFont="1" applyAlignment="1">
      <alignment vertical="center"/>
    </xf>
    <xf numFmtId="0" fontId="30" fillId="0" borderId="1" xfId="74" applyFont="1" applyBorder="1" applyAlignment="1">
      <alignment horizontal="center" vertical="center" wrapText="1"/>
    </xf>
    <xf numFmtId="0" fontId="28" fillId="0" borderId="1" xfId="74" applyFont="1" applyBorder="1" applyAlignment="1">
      <alignment horizontal="center" vertical="center" wrapText="1"/>
    </xf>
    <xf numFmtId="0" fontId="28" fillId="5" borderId="1" xfId="74" applyFont="1" applyFill="1" applyBorder="1" applyAlignment="1">
      <alignment horizontal="center" vertical="center" wrapText="1"/>
    </xf>
    <xf numFmtId="0" fontId="30" fillId="0" borderId="0" xfId="0" applyFont="1" applyAlignment="1">
      <alignment horizontal="center" vertical="center"/>
    </xf>
    <xf numFmtId="0" fontId="30" fillId="0" borderId="1" xfId="74" quotePrefix="1" applyFont="1" applyBorder="1" applyAlignment="1">
      <alignment horizontal="center" vertical="center" wrapText="1"/>
    </xf>
    <xf numFmtId="0" fontId="28" fillId="0" borderId="2" xfId="0" applyFont="1" applyBorder="1" applyAlignment="1">
      <alignment horizontal="center" vertical="center" wrapText="1"/>
    </xf>
    <xf numFmtId="0" fontId="28" fillId="0" borderId="1" xfId="83" quotePrefix="1" applyFont="1" applyFill="1" applyBorder="1" applyAlignment="1">
      <alignment horizontal="center" vertical="center" wrapText="1"/>
    </xf>
    <xf numFmtId="0" fontId="30" fillId="0" borderId="0" xfId="0" applyFont="1" applyAlignment="1">
      <alignment horizontal="center"/>
    </xf>
    <xf numFmtId="0" fontId="28" fillId="0" borderId="1" xfId="0" quotePrefix="1" applyFont="1" applyBorder="1" applyAlignment="1">
      <alignment horizontal="center" vertical="center" wrapText="1"/>
    </xf>
    <xf numFmtId="0" fontId="30" fillId="0" borderId="1" xfId="74" applyFont="1" applyBorder="1" applyAlignment="1">
      <alignment horizontal="center" vertical="center"/>
    </xf>
    <xf numFmtId="0" fontId="36" fillId="0" borderId="1" xfId="0" applyFont="1" applyBorder="1" applyAlignment="1">
      <alignment vertical="center" wrapText="1"/>
    </xf>
    <xf numFmtId="0" fontId="27" fillId="5" borderId="12" xfId="17" applyNumberFormat="1" applyFont="1" applyFill="1" applyBorder="1" applyAlignment="1" applyProtection="1">
      <alignment horizontal="center" vertical="center"/>
      <protection locked="0"/>
    </xf>
    <xf numFmtId="4" fontId="30" fillId="0" borderId="1" xfId="0" applyNumberFormat="1" applyFont="1" applyBorder="1" applyAlignment="1">
      <alignment horizontal="center" vertical="center"/>
    </xf>
    <xf numFmtId="0" fontId="37" fillId="0" borderId="1" xfId="0" applyFont="1" applyBorder="1" applyAlignment="1">
      <alignment horizontal="center" vertical="center"/>
    </xf>
    <xf numFmtId="0" fontId="37" fillId="0" borderId="2" xfId="0" applyFont="1" applyBorder="1" applyAlignment="1">
      <alignment vertical="center"/>
    </xf>
    <xf numFmtId="0" fontId="36" fillId="0" borderId="1" xfId="74" applyFont="1" applyBorder="1" applyAlignment="1">
      <alignment horizontal="left" vertical="center" wrapText="1"/>
    </xf>
    <xf numFmtId="0" fontId="36" fillId="0" borderId="2" xfId="74" applyFont="1" applyBorder="1" applyAlignment="1">
      <alignment horizontal="left" vertical="center" wrapText="1"/>
    </xf>
    <xf numFmtId="0" fontId="38" fillId="0" borderId="2" xfId="0" applyFont="1" applyBorder="1" applyAlignment="1">
      <alignment horizontal="left" vertical="center" wrapText="1"/>
    </xf>
    <xf numFmtId="0" fontId="38" fillId="0" borderId="1" xfId="0" applyFont="1" applyBorder="1" applyAlignment="1">
      <alignment horizontal="left" vertical="center" wrapText="1"/>
    </xf>
    <xf numFmtId="0" fontId="39" fillId="5" borderId="2" xfId="74" applyFont="1" applyFill="1" applyBorder="1" applyAlignment="1">
      <alignment horizontal="left" vertical="center" wrapText="1"/>
    </xf>
    <xf numFmtId="0" fontId="38" fillId="5" borderId="1" xfId="0" applyFont="1" applyFill="1" applyBorder="1" applyAlignment="1">
      <alignment horizontal="left" vertical="center" wrapText="1"/>
    </xf>
    <xf numFmtId="0" fontId="38" fillId="5" borderId="2" xfId="0" applyFont="1" applyFill="1" applyBorder="1" applyAlignment="1">
      <alignment horizontal="left" vertical="center" wrapText="1"/>
    </xf>
    <xf numFmtId="0" fontId="42" fillId="0" borderId="1" xfId="0" applyFont="1" applyBorder="1" applyAlignment="1">
      <alignment horizontal="center" vertical="center"/>
    </xf>
    <xf numFmtId="0" fontId="42" fillId="5" borderId="1" xfId="0" applyFont="1" applyFill="1" applyBorder="1" applyAlignment="1">
      <alignment horizontal="center" vertical="center"/>
    </xf>
    <xf numFmtId="0" fontId="38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left" vertical="center" wrapText="1"/>
    </xf>
    <xf numFmtId="0" fontId="4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28" fillId="0" borderId="1" xfId="83" applyFont="1" applyBorder="1" applyAlignment="1">
      <alignment horizontal="center" vertical="center" wrapText="1"/>
    </xf>
    <xf numFmtId="0" fontId="28" fillId="0" borderId="2" xfId="83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28" fillId="0" borderId="1" xfId="83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171" fontId="28" fillId="0" borderId="1" xfId="100" applyNumberFormat="1" applyFont="1" applyFill="1" applyBorder="1" applyAlignment="1">
      <alignment horizontal="center" vertical="center" wrapText="1"/>
    </xf>
    <xf numFmtId="4" fontId="30" fillId="0" borderId="1" xfId="0" applyNumberFormat="1" applyFont="1" applyBorder="1"/>
    <xf numFmtId="0" fontId="30" fillId="0" borderId="12" xfId="74" quotePrefix="1" applyFont="1" applyBorder="1" applyAlignment="1">
      <alignment horizontal="center" vertical="center" wrapText="1"/>
    </xf>
    <xf numFmtId="0" fontId="30" fillId="0" borderId="12" xfId="74" applyFont="1" applyBorder="1" applyAlignment="1">
      <alignment horizontal="center" vertical="center" wrapText="1"/>
    </xf>
    <xf numFmtId="0" fontId="28" fillId="0" borderId="12" xfId="0" applyFont="1" applyBorder="1" applyAlignment="1">
      <alignment horizontal="center" vertical="center" wrapText="1"/>
    </xf>
    <xf numFmtId="0" fontId="30" fillId="0" borderId="16" xfId="74" applyFont="1" applyBorder="1" applyAlignment="1">
      <alignment horizontal="left" vertical="center" wrapText="1"/>
    </xf>
    <xf numFmtId="0" fontId="39" fillId="38" borderId="1" xfId="0" applyFont="1" applyFill="1" applyBorder="1" applyAlignment="1">
      <alignment horizontal="left" vertical="center" wrapText="1"/>
    </xf>
    <xf numFmtId="0" fontId="28" fillId="0" borderId="2" xfId="74" applyFont="1" applyBorder="1" applyAlignment="1">
      <alignment horizontal="left" vertical="center" wrapText="1"/>
    </xf>
    <xf numFmtId="0" fontId="28" fillId="0" borderId="12" xfId="74" applyFont="1" applyBorder="1" applyAlignment="1">
      <alignment horizontal="center" vertical="center" wrapText="1"/>
    </xf>
    <xf numFmtId="0" fontId="30" fillId="0" borderId="14" xfId="74" applyFont="1" applyBorder="1" applyAlignment="1">
      <alignment horizontal="left" vertical="center" wrapText="1"/>
    </xf>
    <xf numFmtId="0" fontId="28" fillId="0" borderId="16" xfId="74" applyFont="1" applyBorder="1" applyAlignment="1">
      <alignment horizontal="left" vertical="center" wrapText="1"/>
    </xf>
    <xf numFmtId="0" fontId="44" fillId="0" borderId="1" xfId="0" applyFont="1" applyBorder="1" applyAlignment="1">
      <alignment horizontal="left" vertical="center" wrapText="1"/>
    </xf>
    <xf numFmtId="14" fontId="27" fillId="5" borderId="1" xfId="17" applyNumberFormat="1" applyFont="1" applyFill="1" applyBorder="1" applyAlignment="1" applyProtection="1">
      <alignment horizontal="center" vertical="center"/>
      <protection locked="0"/>
    </xf>
    <xf numFmtId="0" fontId="27" fillId="0" borderId="0" xfId="18" applyFont="1" applyBorder="1" applyAlignment="1">
      <alignment horizontal="left" wrapText="1"/>
    </xf>
    <xf numFmtId="2" fontId="27" fillId="0" borderId="0" xfId="18" applyNumberFormat="1" applyFont="1" applyBorder="1" applyAlignment="1">
      <alignment horizontal="right" wrapText="1"/>
    </xf>
    <xf numFmtId="0" fontId="27" fillId="5" borderId="1" xfId="17" applyFont="1" applyFill="1" applyBorder="1" applyAlignment="1">
      <alignment horizontal="center" vertical="center"/>
    </xf>
    <xf numFmtId="0" fontId="27" fillId="5" borderId="2" xfId="17" applyNumberFormat="1" applyFont="1" applyFill="1" applyBorder="1" applyAlignment="1" applyProtection="1">
      <alignment horizontal="center" vertical="center"/>
      <protection locked="0"/>
    </xf>
    <xf numFmtId="0" fontId="27" fillId="5" borderId="13" xfId="17" applyNumberFormat="1" applyFont="1" applyFill="1" applyBorder="1" applyAlignment="1" applyProtection="1">
      <alignment horizontal="center" vertical="center"/>
      <protection locked="0"/>
    </xf>
    <xf numFmtId="0" fontId="27" fillId="5" borderId="12" xfId="17" applyNumberFormat="1" applyFont="1" applyFill="1" applyBorder="1" applyAlignment="1" applyProtection="1">
      <alignment horizontal="center" vertical="center"/>
      <protection locked="0"/>
    </xf>
    <xf numFmtId="49" fontId="27" fillId="5" borderId="1" xfId="17" applyNumberFormat="1" applyFont="1" applyFill="1" applyBorder="1" applyAlignment="1" applyProtection="1">
      <alignment horizontal="center" vertical="center"/>
      <protection locked="0"/>
    </xf>
    <xf numFmtId="0" fontId="27" fillId="5" borderId="1" xfId="17" applyNumberFormat="1" applyFont="1" applyFill="1" applyBorder="1" applyAlignment="1" applyProtection="1">
      <alignment horizontal="center" vertical="center"/>
      <protection locked="0"/>
    </xf>
    <xf numFmtId="4" fontId="30" fillId="0" borderId="2" xfId="0" applyNumberFormat="1" applyFont="1" applyBorder="1" applyAlignment="1">
      <alignment horizontal="center" vertical="center"/>
    </xf>
    <xf numFmtId="4" fontId="30" fillId="0" borderId="12" xfId="0" applyNumberFormat="1" applyFont="1" applyBorder="1" applyAlignment="1">
      <alignment horizontal="center" vertical="center"/>
    </xf>
    <xf numFmtId="4" fontId="30" fillId="0" borderId="1" xfId="0" applyNumberFormat="1" applyFont="1" applyBorder="1" applyAlignment="1">
      <alignment horizontal="center" vertical="center"/>
    </xf>
    <xf numFmtId="0" fontId="33" fillId="0" borderId="14" xfId="0" applyFont="1" applyBorder="1" applyAlignment="1">
      <alignment horizontal="center" vertical="center" textRotation="90"/>
    </xf>
    <xf numFmtId="0" fontId="33" fillId="0" borderId="15" xfId="0" applyFont="1" applyBorder="1" applyAlignment="1">
      <alignment horizontal="center" vertical="center" textRotation="90"/>
    </xf>
    <xf numFmtId="0" fontId="33" fillId="0" borderId="16" xfId="0" applyFont="1" applyBorder="1" applyAlignment="1">
      <alignment horizontal="center" vertical="center" textRotation="90"/>
    </xf>
    <xf numFmtId="4" fontId="30" fillId="0" borderId="2" xfId="0" applyNumberFormat="1" applyFont="1" applyBorder="1" applyAlignment="1">
      <alignment horizontal="center"/>
    </xf>
    <xf numFmtId="4" fontId="30" fillId="0" borderId="12" xfId="0" applyNumberFormat="1" applyFont="1" applyBorder="1" applyAlignment="1">
      <alignment horizontal="center"/>
    </xf>
    <xf numFmtId="0" fontId="45" fillId="0" borderId="17" xfId="18" applyFont="1" applyBorder="1" applyAlignment="1">
      <alignment vertical="center" wrapText="1"/>
    </xf>
    <xf numFmtId="10" fontId="45" fillId="0" borderId="18" xfId="18" applyNumberFormat="1" applyFont="1" applyBorder="1" applyAlignment="1">
      <alignment wrapText="1"/>
    </xf>
    <xf numFmtId="0" fontId="45" fillId="0" borderId="19" xfId="18" applyFont="1" applyBorder="1" applyAlignment="1">
      <alignment vertical="center" wrapText="1"/>
    </xf>
    <xf numFmtId="0" fontId="45" fillId="0" borderId="20" xfId="18" applyFont="1" applyBorder="1" applyAlignment="1">
      <alignment horizontal="center" vertical="center" wrapText="1"/>
    </xf>
    <xf numFmtId="0" fontId="45" fillId="0" borderId="21" xfId="18" applyFont="1" applyBorder="1" applyAlignment="1">
      <alignment vertical="center" wrapText="1"/>
    </xf>
    <xf numFmtId="9" fontId="45" fillId="0" borderId="22" xfId="101" applyFont="1" applyBorder="1" applyAlignment="1">
      <alignment wrapText="1"/>
    </xf>
  </cellXfs>
  <cellStyles count="102">
    <cellStyle name="20 % - Accent1" xfId="37" builtinId="30" customBuiltin="1"/>
    <cellStyle name="20 % - Accent2" xfId="41" builtinId="34" customBuiltin="1"/>
    <cellStyle name="20 % - Accent3" xfId="45" builtinId="38" customBuiltin="1"/>
    <cellStyle name="20 % - Accent4" xfId="49" builtinId="42" customBuiltin="1"/>
    <cellStyle name="20 % - Accent5" xfId="53" builtinId="46" customBuiltin="1"/>
    <cellStyle name="20 % - Accent6" xfId="57" builtinId="50" customBuiltin="1"/>
    <cellStyle name="40 % - Accent1" xfId="38" builtinId="31" customBuiltin="1"/>
    <cellStyle name="40 % - Accent2" xfId="42" builtinId="35" customBuiltin="1"/>
    <cellStyle name="40 % - Accent3" xfId="46" builtinId="39" customBuiltin="1"/>
    <cellStyle name="40 % - Accent4" xfId="50" builtinId="43" customBuiltin="1"/>
    <cellStyle name="40 % - Accent5" xfId="54" builtinId="47" customBuiltin="1"/>
    <cellStyle name="40 % - Accent6" xfId="58" builtinId="51" customBuiltin="1"/>
    <cellStyle name="60 % - Accent1" xfId="39" builtinId="32" customBuiltin="1"/>
    <cellStyle name="60 % - Accent2" xfId="43" builtinId="36" customBuiltin="1"/>
    <cellStyle name="60 % - Accent3" xfId="47" builtinId="40" customBuiltin="1"/>
    <cellStyle name="60 % - Accent4" xfId="51" builtinId="44" customBuiltin="1"/>
    <cellStyle name="60 % - Accent5" xfId="55" builtinId="48" customBuiltin="1"/>
    <cellStyle name="60 % - Accent6" xfId="59" builtinId="52" customBuiltin="1"/>
    <cellStyle name="Accent1" xfId="36" builtinId="29" customBuiltin="1"/>
    <cellStyle name="Accent2" xfId="40" builtinId="33" customBuiltin="1"/>
    <cellStyle name="Accent3" xfId="44" builtinId="37" customBuiltin="1"/>
    <cellStyle name="Accent4" xfId="48" builtinId="41" customBuiltin="1"/>
    <cellStyle name="Accent5" xfId="52" builtinId="45" customBuiltin="1"/>
    <cellStyle name="Accent6" xfId="56" builtinId="49" customBuiltin="1"/>
    <cellStyle name="Avertissement" xfId="33" builtinId="11" customBuiltin="1"/>
    <cellStyle name="Calcul" xfId="30" builtinId="22" customBuiltin="1"/>
    <cellStyle name="Cellule liée" xfId="31" builtinId="24" customBuiltin="1"/>
    <cellStyle name="Commentaire 2" xfId="65" xr:uid="{00000000-0005-0000-0000-00001B000000}"/>
    <cellStyle name="Entrée" xfId="28" builtinId="20" customBuiltin="1"/>
    <cellStyle name="Grey" xfId="2" xr:uid="{00000000-0005-0000-0000-00001D000000}"/>
    <cellStyle name="Input [yellow]" xfId="3" xr:uid="{00000000-0005-0000-0000-00001E000000}"/>
    <cellStyle name="Insatisfaisant" xfId="26" builtinId="27" customBuiltin="1"/>
    <cellStyle name="Milliers" xfId="100" builtinId="3"/>
    <cellStyle name="Milliers 2" xfId="4" xr:uid="{00000000-0005-0000-0000-000021000000}"/>
    <cellStyle name="Milliers 2 2" xfId="67" xr:uid="{00000000-0005-0000-0000-000022000000}"/>
    <cellStyle name="Milliers 3" xfId="68" xr:uid="{00000000-0005-0000-0000-000023000000}"/>
    <cellStyle name="Milliers 4" xfId="69" xr:uid="{00000000-0005-0000-0000-000024000000}"/>
    <cellStyle name="Milliers 5" xfId="66" xr:uid="{00000000-0005-0000-0000-000025000000}"/>
    <cellStyle name="Neutre" xfId="27" builtinId="28" customBuiltin="1"/>
    <cellStyle name="Normal" xfId="0" builtinId="0"/>
    <cellStyle name="Normal - Style1" xfId="5" xr:uid="{00000000-0005-0000-0000-000028000000}"/>
    <cellStyle name="Normal 10" xfId="77" xr:uid="{00000000-0005-0000-0000-000029000000}"/>
    <cellStyle name="Normal 11" xfId="80" xr:uid="{00000000-0005-0000-0000-00002A000000}"/>
    <cellStyle name="Normal 12" xfId="81" xr:uid="{00000000-0005-0000-0000-00002B000000}"/>
    <cellStyle name="Normal 13" xfId="61" xr:uid="{00000000-0005-0000-0000-00002C000000}"/>
    <cellStyle name="Normal 14" xfId="83" xr:uid="{00000000-0005-0000-0000-00002D000000}"/>
    <cellStyle name="Normal 15" xfId="84" xr:uid="{00000000-0005-0000-0000-00002E000000}"/>
    <cellStyle name="Normal 16" xfId="82" xr:uid="{00000000-0005-0000-0000-00002F000000}"/>
    <cellStyle name="Normal 17" xfId="85" xr:uid="{00000000-0005-0000-0000-000030000000}"/>
    <cellStyle name="Normal 18" xfId="86" xr:uid="{00000000-0005-0000-0000-000031000000}"/>
    <cellStyle name="Normal 19" xfId="87" xr:uid="{00000000-0005-0000-0000-000032000000}"/>
    <cellStyle name="Normal 2" xfId="1" xr:uid="{00000000-0005-0000-0000-000033000000}"/>
    <cellStyle name="Normal 2 2" xfId="71" xr:uid="{00000000-0005-0000-0000-000034000000}"/>
    <cellStyle name="Normal 2 3" xfId="70" xr:uid="{00000000-0005-0000-0000-000035000000}"/>
    <cellStyle name="Normal 20" xfId="64" xr:uid="{00000000-0005-0000-0000-000036000000}"/>
    <cellStyle name="Normal 21" xfId="90" xr:uid="{00000000-0005-0000-0000-000037000000}"/>
    <cellStyle name="Normal 22" xfId="63" xr:uid="{00000000-0005-0000-0000-000038000000}"/>
    <cellStyle name="Normal 23" xfId="91" xr:uid="{00000000-0005-0000-0000-000039000000}"/>
    <cellStyle name="Normal 24" xfId="92" xr:uid="{00000000-0005-0000-0000-00003A000000}"/>
    <cellStyle name="Normal 25" xfId="93" xr:uid="{00000000-0005-0000-0000-00003B000000}"/>
    <cellStyle name="Normal 26" xfId="62" xr:uid="{00000000-0005-0000-0000-00003C000000}"/>
    <cellStyle name="Normal 27" xfId="89" xr:uid="{00000000-0005-0000-0000-00003D000000}"/>
    <cellStyle name="Normal 28" xfId="95" xr:uid="{00000000-0005-0000-0000-00003E000000}"/>
    <cellStyle name="Normal 29" xfId="96" xr:uid="{00000000-0005-0000-0000-00003F000000}"/>
    <cellStyle name="Normal 3" xfId="16" xr:uid="{00000000-0005-0000-0000-000040000000}"/>
    <cellStyle name="Normal 3 2" xfId="72" xr:uid="{00000000-0005-0000-0000-000041000000}"/>
    <cellStyle name="Normal 30" xfId="94" xr:uid="{00000000-0005-0000-0000-000042000000}"/>
    <cellStyle name="Normal 31" xfId="97" xr:uid="{00000000-0005-0000-0000-000043000000}"/>
    <cellStyle name="Normal 32" xfId="88" xr:uid="{00000000-0005-0000-0000-000044000000}"/>
    <cellStyle name="Normal 33" xfId="98" xr:uid="{00000000-0005-0000-0000-000045000000}"/>
    <cellStyle name="Normal 34" xfId="99" xr:uid="{00000000-0005-0000-0000-000046000000}"/>
    <cellStyle name="Normal 4" xfId="73" xr:uid="{00000000-0005-0000-0000-000047000000}"/>
    <cellStyle name="Normal 5" xfId="6" xr:uid="{00000000-0005-0000-0000-000048000000}"/>
    <cellStyle name="Normal 5 2" xfId="74" xr:uid="{00000000-0005-0000-0000-000049000000}"/>
    <cellStyle name="Normal 6" xfId="7" xr:uid="{00000000-0005-0000-0000-00004A000000}"/>
    <cellStyle name="Normal 7" xfId="60" xr:uid="{00000000-0005-0000-0000-00004B000000}"/>
    <cellStyle name="Normal 8" xfId="78" xr:uid="{00000000-0005-0000-0000-00004C000000}"/>
    <cellStyle name="Normal 9" xfId="79" xr:uid="{00000000-0005-0000-0000-00004D000000}"/>
    <cellStyle name="Normal_annexes financières 06-060 2" xfId="18" xr:uid="{00000000-0005-0000-0000-00004E000000}"/>
    <cellStyle name="Normal_annexes financières 2" xfId="19" xr:uid="{00000000-0005-0000-0000-00004F000000}"/>
    <cellStyle name="Normal_OFFRE TYPE" xfId="8" xr:uid="{00000000-0005-0000-0000-000050000000}"/>
    <cellStyle name="Normal_OFFRE TYPE 2" xfId="17" xr:uid="{00000000-0005-0000-0000-000051000000}"/>
    <cellStyle name="Percent [2]" xfId="9" xr:uid="{00000000-0005-0000-0000-000052000000}"/>
    <cellStyle name="Pourcentage" xfId="101" builtinId="5"/>
    <cellStyle name="Pourcentage 2" xfId="10" xr:uid="{00000000-0005-0000-0000-000054000000}"/>
    <cellStyle name="Pourcentage 2 2" xfId="76" xr:uid="{00000000-0005-0000-0000-000055000000}"/>
    <cellStyle name="Pourcentage 3" xfId="75" xr:uid="{00000000-0005-0000-0000-000056000000}"/>
    <cellStyle name="Satisfaisant" xfId="25" builtinId="26" customBuiltin="1"/>
    <cellStyle name="Sortie" xfId="29" builtinId="21" customBuiltin="1"/>
    <cellStyle name="Style 1" xfId="11" xr:uid="{00000000-0005-0000-0000-000059000000}"/>
    <cellStyle name="Texte explicatif" xfId="34" builtinId="53" customBuiltin="1"/>
    <cellStyle name="Titre" xfId="20" builtinId="15" customBuiltin="1"/>
    <cellStyle name="Titre 1" xfId="21" builtinId="16" customBuiltin="1"/>
    <cellStyle name="Titre 2" xfId="22" builtinId="17" customBuiltin="1"/>
    <cellStyle name="Titre 3" xfId="23" builtinId="18" customBuiltin="1"/>
    <cellStyle name="Titre 4" xfId="24" builtinId="19" customBuiltin="1"/>
    <cellStyle name="Total" xfId="35" builtinId="25" customBuiltin="1"/>
    <cellStyle name="Tusental (0)_pldt" xfId="12" xr:uid="{00000000-0005-0000-0000-000061000000}"/>
    <cellStyle name="Tusental_pldt" xfId="13" xr:uid="{00000000-0005-0000-0000-000062000000}"/>
    <cellStyle name="Valuta (0)_pldt" xfId="14" xr:uid="{00000000-0005-0000-0000-000063000000}"/>
    <cellStyle name="Valuta_pldt" xfId="15" xr:uid="{00000000-0005-0000-0000-000064000000}"/>
    <cellStyle name="Vérification" xfId="32" builtinId="23" customBuiltin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-0.249977111117893"/>
    <pageSetUpPr fitToPage="1"/>
  </sheetPr>
  <dimension ref="A1:L29"/>
  <sheetViews>
    <sheetView view="pageLayout" zoomScaleNormal="100" zoomScaleSheetLayoutView="100" workbookViewId="0">
      <selection activeCell="E30" sqref="E30"/>
    </sheetView>
  </sheetViews>
  <sheetFormatPr baseColWidth="10" defaultRowHeight="12.5"/>
  <cols>
    <col min="1" max="1" width="24.81640625" style="2" customWidth="1"/>
    <col min="2" max="2" width="15.7265625" style="2" customWidth="1"/>
    <col min="3" max="3" width="16.453125" style="2" customWidth="1"/>
    <col min="4" max="4" width="28.1796875" style="2" customWidth="1"/>
    <col min="5" max="5" width="28.81640625" style="2" customWidth="1"/>
    <col min="6" max="6" width="23.1796875" style="2" customWidth="1"/>
    <col min="7" max="7" width="28.7265625" style="2" customWidth="1"/>
    <col min="8" max="8" width="19.453125" style="2" customWidth="1"/>
    <col min="9" max="9" width="16" style="2" customWidth="1"/>
    <col min="10" max="257" width="11.453125" style="2"/>
    <col min="258" max="258" width="28.7265625" style="2" customWidth="1"/>
    <col min="259" max="259" width="13.26953125" style="2" customWidth="1"/>
    <col min="260" max="260" width="16.453125" style="2" customWidth="1"/>
    <col min="261" max="261" width="5.54296875" style="2" customWidth="1"/>
    <col min="262" max="265" width="13.453125" style="2" customWidth="1"/>
    <col min="266" max="513" width="11.453125" style="2"/>
    <col min="514" max="514" width="28.7265625" style="2" customWidth="1"/>
    <col min="515" max="515" width="13.26953125" style="2" customWidth="1"/>
    <col min="516" max="516" width="16.453125" style="2" customWidth="1"/>
    <col min="517" max="517" width="5.54296875" style="2" customWidth="1"/>
    <col min="518" max="521" width="13.453125" style="2" customWidth="1"/>
    <col min="522" max="769" width="11.453125" style="2"/>
    <col min="770" max="770" width="28.7265625" style="2" customWidth="1"/>
    <col min="771" max="771" width="13.26953125" style="2" customWidth="1"/>
    <col min="772" max="772" width="16.453125" style="2" customWidth="1"/>
    <col min="773" max="773" width="5.54296875" style="2" customWidth="1"/>
    <col min="774" max="777" width="13.453125" style="2" customWidth="1"/>
    <col min="778" max="1025" width="11.453125" style="2"/>
    <col min="1026" max="1026" width="28.7265625" style="2" customWidth="1"/>
    <col min="1027" max="1027" width="13.26953125" style="2" customWidth="1"/>
    <col min="1028" max="1028" width="16.453125" style="2" customWidth="1"/>
    <col min="1029" max="1029" width="5.54296875" style="2" customWidth="1"/>
    <col min="1030" max="1033" width="13.453125" style="2" customWidth="1"/>
    <col min="1034" max="1281" width="11.453125" style="2"/>
    <col min="1282" max="1282" width="28.7265625" style="2" customWidth="1"/>
    <col min="1283" max="1283" width="13.26953125" style="2" customWidth="1"/>
    <col min="1284" max="1284" width="16.453125" style="2" customWidth="1"/>
    <col min="1285" max="1285" width="5.54296875" style="2" customWidth="1"/>
    <col min="1286" max="1289" width="13.453125" style="2" customWidth="1"/>
    <col min="1290" max="1537" width="11.453125" style="2"/>
    <col min="1538" max="1538" width="28.7265625" style="2" customWidth="1"/>
    <col min="1539" max="1539" width="13.26953125" style="2" customWidth="1"/>
    <col min="1540" max="1540" width="16.453125" style="2" customWidth="1"/>
    <col min="1541" max="1541" width="5.54296875" style="2" customWidth="1"/>
    <col min="1542" max="1545" width="13.453125" style="2" customWidth="1"/>
    <col min="1546" max="1793" width="11.453125" style="2"/>
    <col min="1794" max="1794" width="28.7265625" style="2" customWidth="1"/>
    <col min="1795" max="1795" width="13.26953125" style="2" customWidth="1"/>
    <col min="1796" max="1796" width="16.453125" style="2" customWidth="1"/>
    <col min="1797" max="1797" width="5.54296875" style="2" customWidth="1"/>
    <col min="1798" max="1801" width="13.453125" style="2" customWidth="1"/>
    <col min="1802" max="2049" width="11.453125" style="2"/>
    <col min="2050" max="2050" width="28.7265625" style="2" customWidth="1"/>
    <col min="2051" max="2051" width="13.26953125" style="2" customWidth="1"/>
    <col min="2052" max="2052" width="16.453125" style="2" customWidth="1"/>
    <col min="2053" max="2053" width="5.54296875" style="2" customWidth="1"/>
    <col min="2054" max="2057" width="13.453125" style="2" customWidth="1"/>
    <col min="2058" max="2305" width="11.453125" style="2"/>
    <col min="2306" max="2306" width="28.7265625" style="2" customWidth="1"/>
    <col min="2307" max="2307" width="13.26953125" style="2" customWidth="1"/>
    <col min="2308" max="2308" width="16.453125" style="2" customWidth="1"/>
    <col min="2309" max="2309" width="5.54296875" style="2" customWidth="1"/>
    <col min="2310" max="2313" width="13.453125" style="2" customWidth="1"/>
    <col min="2314" max="2561" width="11.453125" style="2"/>
    <col min="2562" max="2562" width="28.7265625" style="2" customWidth="1"/>
    <col min="2563" max="2563" width="13.26953125" style="2" customWidth="1"/>
    <col min="2564" max="2564" width="16.453125" style="2" customWidth="1"/>
    <col min="2565" max="2565" width="5.54296875" style="2" customWidth="1"/>
    <col min="2566" max="2569" width="13.453125" style="2" customWidth="1"/>
    <col min="2570" max="2817" width="11.453125" style="2"/>
    <col min="2818" max="2818" width="28.7265625" style="2" customWidth="1"/>
    <col min="2819" max="2819" width="13.26953125" style="2" customWidth="1"/>
    <col min="2820" max="2820" width="16.453125" style="2" customWidth="1"/>
    <col min="2821" max="2821" width="5.54296875" style="2" customWidth="1"/>
    <col min="2822" max="2825" width="13.453125" style="2" customWidth="1"/>
    <col min="2826" max="3073" width="11.453125" style="2"/>
    <col min="3074" max="3074" width="28.7265625" style="2" customWidth="1"/>
    <col min="3075" max="3075" width="13.26953125" style="2" customWidth="1"/>
    <col min="3076" max="3076" width="16.453125" style="2" customWidth="1"/>
    <col min="3077" max="3077" width="5.54296875" style="2" customWidth="1"/>
    <col min="3078" max="3081" width="13.453125" style="2" customWidth="1"/>
    <col min="3082" max="3329" width="11.453125" style="2"/>
    <col min="3330" max="3330" width="28.7265625" style="2" customWidth="1"/>
    <col min="3331" max="3331" width="13.26953125" style="2" customWidth="1"/>
    <col min="3332" max="3332" width="16.453125" style="2" customWidth="1"/>
    <col min="3333" max="3333" width="5.54296875" style="2" customWidth="1"/>
    <col min="3334" max="3337" width="13.453125" style="2" customWidth="1"/>
    <col min="3338" max="3585" width="11.453125" style="2"/>
    <col min="3586" max="3586" width="28.7265625" style="2" customWidth="1"/>
    <col min="3587" max="3587" width="13.26953125" style="2" customWidth="1"/>
    <col min="3588" max="3588" width="16.453125" style="2" customWidth="1"/>
    <col min="3589" max="3589" width="5.54296875" style="2" customWidth="1"/>
    <col min="3590" max="3593" width="13.453125" style="2" customWidth="1"/>
    <col min="3594" max="3841" width="11.453125" style="2"/>
    <col min="3842" max="3842" width="28.7265625" style="2" customWidth="1"/>
    <col min="3843" max="3843" width="13.26953125" style="2" customWidth="1"/>
    <col min="3844" max="3844" width="16.453125" style="2" customWidth="1"/>
    <col min="3845" max="3845" width="5.54296875" style="2" customWidth="1"/>
    <col min="3846" max="3849" width="13.453125" style="2" customWidth="1"/>
    <col min="3850" max="4097" width="11.453125" style="2"/>
    <col min="4098" max="4098" width="28.7265625" style="2" customWidth="1"/>
    <col min="4099" max="4099" width="13.26953125" style="2" customWidth="1"/>
    <col min="4100" max="4100" width="16.453125" style="2" customWidth="1"/>
    <col min="4101" max="4101" width="5.54296875" style="2" customWidth="1"/>
    <col min="4102" max="4105" width="13.453125" style="2" customWidth="1"/>
    <col min="4106" max="4353" width="11.453125" style="2"/>
    <col min="4354" max="4354" width="28.7265625" style="2" customWidth="1"/>
    <col min="4355" max="4355" width="13.26953125" style="2" customWidth="1"/>
    <col min="4356" max="4356" width="16.453125" style="2" customWidth="1"/>
    <col min="4357" max="4357" width="5.54296875" style="2" customWidth="1"/>
    <col min="4358" max="4361" width="13.453125" style="2" customWidth="1"/>
    <col min="4362" max="4609" width="11.453125" style="2"/>
    <col min="4610" max="4610" width="28.7265625" style="2" customWidth="1"/>
    <col min="4611" max="4611" width="13.26953125" style="2" customWidth="1"/>
    <col min="4612" max="4612" width="16.453125" style="2" customWidth="1"/>
    <col min="4613" max="4613" width="5.54296875" style="2" customWidth="1"/>
    <col min="4614" max="4617" width="13.453125" style="2" customWidth="1"/>
    <col min="4618" max="4865" width="11.453125" style="2"/>
    <col min="4866" max="4866" width="28.7265625" style="2" customWidth="1"/>
    <col min="4867" max="4867" width="13.26953125" style="2" customWidth="1"/>
    <col min="4868" max="4868" width="16.453125" style="2" customWidth="1"/>
    <col min="4869" max="4869" width="5.54296875" style="2" customWidth="1"/>
    <col min="4870" max="4873" width="13.453125" style="2" customWidth="1"/>
    <col min="4874" max="5121" width="11.453125" style="2"/>
    <col min="5122" max="5122" width="28.7265625" style="2" customWidth="1"/>
    <col min="5123" max="5123" width="13.26953125" style="2" customWidth="1"/>
    <col min="5124" max="5124" width="16.453125" style="2" customWidth="1"/>
    <col min="5125" max="5125" width="5.54296875" style="2" customWidth="1"/>
    <col min="5126" max="5129" width="13.453125" style="2" customWidth="1"/>
    <col min="5130" max="5377" width="11.453125" style="2"/>
    <col min="5378" max="5378" width="28.7265625" style="2" customWidth="1"/>
    <col min="5379" max="5379" width="13.26953125" style="2" customWidth="1"/>
    <col min="5380" max="5380" width="16.453125" style="2" customWidth="1"/>
    <col min="5381" max="5381" width="5.54296875" style="2" customWidth="1"/>
    <col min="5382" max="5385" width="13.453125" style="2" customWidth="1"/>
    <col min="5386" max="5633" width="11.453125" style="2"/>
    <col min="5634" max="5634" width="28.7265625" style="2" customWidth="1"/>
    <col min="5635" max="5635" width="13.26953125" style="2" customWidth="1"/>
    <col min="5636" max="5636" width="16.453125" style="2" customWidth="1"/>
    <col min="5637" max="5637" width="5.54296875" style="2" customWidth="1"/>
    <col min="5638" max="5641" width="13.453125" style="2" customWidth="1"/>
    <col min="5642" max="5889" width="11.453125" style="2"/>
    <col min="5890" max="5890" width="28.7265625" style="2" customWidth="1"/>
    <col min="5891" max="5891" width="13.26953125" style="2" customWidth="1"/>
    <col min="5892" max="5892" width="16.453125" style="2" customWidth="1"/>
    <col min="5893" max="5893" width="5.54296875" style="2" customWidth="1"/>
    <col min="5894" max="5897" width="13.453125" style="2" customWidth="1"/>
    <col min="5898" max="6145" width="11.453125" style="2"/>
    <col min="6146" max="6146" width="28.7265625" style="2" customWidth="1"/>
    <col min="6147" max="6147" width="13.26953125" style="2" customWidth="1"/>
    <col min="6148" max="6148" width="16.453125" style="2" customWidth="1"/>
    <col min="6149" max="6149" width="5.54296875" style="2" customWidth="1"/>
    <col min="6150" max="6153" width="13.453125" style="2" customWidth="1"/>
    <col min="6154" max="6401" width="11.453125" style="2"/>
    <col min="6402" max="6402" width="28.7265625" style="2" customWidth="1"/>
    <col min="6403" max="6403" width="13.26953125" style="2" customWidth="1"/>
    <col min="6404" max="6404" width="16.453125" style="2" customWidth="1"/>
    <col min="6405" max="6405" width="5.54296875" style="2" customWidth="1"/>
    <col min="6406" max="6409" width="13.453125" style="2" customWidth="1"/>
    <col min="6410" max="6657" width="11.453125" style="2"/>
    <col min="6658" max="6658" width="28.7265625" style="2" customWidth="1"/>
    <col min="6659" max="6659" width="13.26953125" style="2" customWidth="1"/>
    <col min="6660" max="6660" width="16.453125" style="2" customWidth="1"/>
    <col min="6661" max="6661" width="5.54296875" style="2" customWidth="1"/>
    <col min="6662" max="6665" width="13.453125" style="2" customWidth="1"/>
    <col min="6666" max="6913" width="11.453125" style="2"/>
    <col min="6914" max="6914" width="28.7265625" style="2" customWidth="1"/>
    <col min="6915" max="6915" width="13.26953125" style="2" customWidth="1"/>
    <col min="6916" max="6916" width="16.453125" style="2" customWidth="1"/>
    <col min="6917" max="6917" width="5.54296875" style="2" customWidth="1"/>
    <col min="6918" max="6921" width="13.453125" style="2" customWidth="1"/>
    <col min="6922" max="7169" width="11.453125" style="2"/>
    <col min="7170" max="7170" width="28.7265625" style="2" customWidth="1"/>
    <col min="7171" max="7171" width="13.26953125" style="2" customWidth="1"/>
    <col min="7172" max="7172" width="16.453125" style="2" customWidth="1"/>
    <col min="7173" max="7173" width="5.54296875" style="2" customWidth="1"/>
    <col min="7174" max="7177" width="13.453125" style="2" customWidth="1"/>
    <col min="7178" max="7425" width="11.453125" style="2"/>
    <col min="7426" max="7426" width="28.7265625" style="2" customWidth="1"/>
    <col min="7427" max="7427" width="13.26953125" style="2" customWidth="1"/>
    <col min="7428" max="7428" width="16.453125" style="2" customWidth="1"/>
    <col min="7429" max="7429" width="5.54296875" style="2" customWidth="1"/>
    <col min="7430" max="7433" width="13.453125" style="2" customWidth="1"/>
    <col min="7434" max="7681" width="11.453125" style="2"/>
    <col min="7682" max="7682" width="28.7265625" style="2" customWidth="1"/>
    <col min="7683" max="7683" width="13.26953125" style="2" customWidth="1"/>
    <col min="7684" max="7684" width="16.453125" style="2" customWidth="1"/>
    <col min="7685" max="7685" width="5.54296875" style="2" customWidth="1"/>
    <col min="7686" max="7689" width="13.453125" style="2" customWidth="1"/>
    <col min="7690" max="7937" width="11.453125" style="2"/>
    <col min="7938" max="7938" width="28.7265625" style="2" customWidth="1"/>
    <col min="7939" max="7939" width="13.26953125" style="2" customWidth="1"/>
    <col min="7940" max="7940" width="16.453125" style="2" customWidth="1"/>
    <col min="7941" max="7941" width="5.54296875" style="2" customWidth="1"/>
    <col min="7942" max="7945" width="13.453125" style="2" customWidth="1"/>
    <col min="7946" max="8193" width="11.453125" style="2"/>
    <col min="8194" max="8194" width="28.7265625" style="2" customWidth="1"/>
    <col min="8195" max="8195" width="13.26953125" style="2" customWidth="1"/>
    <col min="8196" max="8196" width="16.453125" style="2" customWidth="1"/>
    <col min="8197" max="8197" width="5.54296875" style="2" customWidth="1"/>
    <col min="8198" max="8201" width="13.453125" style="2" customWidth="1"/>
    <col min="8202" max="8449" width="11.453125" style="2"/>
    <col min="8450" max="8450" width="28.7265625" style="2" customWidth="1"/>
    <col min="8451" max="8451" width="13.26953125" style="2" customWidth="1"/>
    <col min="8452" max="8452" width="16.453125" style="2" customWidth="1"/>
    <col min="8453" max="8453" width="5.54296875" style="2" customWidth="1"/>
    <col min="8454" max="8457" width="13.453125" style="2" customWidth="1"/>
    <col min="8458" max="8705" width="11.453125" style="2"/>
    <col min="8706" max="8706" width="28.7265625" style="2" customWidth="1"/>
    <col min="8707" max="8707" width="13.26953125" style="2" customWidth="1"/>
    <col min="8708" max="8708" width="16.453125" style="2" customWidth="1"/>
    <col min="8709" max="8709" width="5.54296875" style="2" customWidth="1"/>
    <col min="8710" max="8713" width="13.453125" style="2" customWidth="1"/>
    <col min="8714" max="8961" width="11.453125" style="2"/>
    <col min="8962" max="8962" width="28.7265625" style="2" customWidth="1"/>
    <col min="8963" max="8963" width="13.26953125" style="2" customWidth="1"/>
    <col min="8964" max="8964" width="16.453125" style="2" customWidth="1"/>
    <col min="8965" max="8965" width="5.54296875" style="2" customWidth="1"/>
    <col min="8966" max="8969" width="13.453125" style="2" customWidth="1"/>
    <col min="8970" max="9217" width="11.453125" style="2"/>
    <col min="9218" max="9218" width="28.7265625" style="2" customWidth="1"/>
    <col min="9219" max="9219" width="13.26953125" style="2" customWidth="1"/>
    <col min="9220" max="9220" width="16.453125" style="2" customWidth="1"/>
    <col min="9221" max="9221" width="5.54296875" style="2" customWidth="1"/>
    <col min="9222" max="9225" width="13.453125" style="2" customWidth="1"/>
    <col min="9226" max="9473" width="11.453125" style="2"/>
    <col min="9474" max="9474" width="28.7265625" style="2" customWidth="1"/>
    <col min="9475" max="9475" width="13.26953125" style="2" customWidth="1"/>
    <col min="9476" max="9476" width="16.453125" style="2" customWidth="1"/>
    <col min="9477" max="9477" width="5.54296875" style="2" customWidth="1"/>
    <col min="9478" max="9481" width="13.453125" style="2" customWidth="1"/>
    <col min="9482" max="9729" width="11.453125" style="2"/>
    <col min="9730" max="9730" width="28.7265625" style="2" customWidth="1"/>
    <col min="9731" max="9731" width="13.26953125" style="2" customWidth="1"/>
    <col min="9732" max="9732" width="16.453125" style="2" customWidth="1"/>
    <col min="9733" max="9733" width="5.54296875" style="2" customWidth="1"/>
    <col min="9734" max="9737" width="13.453125" style="2" customWidth="1"/>
    <col min="9738" max="9985" width="11.453125" style="2"/>
    <col min="9986" max="9986" width="28.7265625" style="2" customWidth="1"/>
    <col min="9987" max="9987" width="13.26953125" style="2" customWidth="1"/>
    <col min="9988" max="9988" width="16.453125" style="2" customWidth="1"/>
    <col min="9989" max="9989" width="5.54296875" style="2" customWidth="1"/>
    <col min="9990" max="9993" width="13.453125" style="2" customWidth="1"/>
    <col min="9994" max="10241" width="11.453125" style="2"/>
    <col min="10242" max="10242" width="28.7265625" style="2" customWidth="1"/>
    <col min="10243" max="10243" width="13.26953125" style="2" customWidth="1"/>
    <col min="10244" max="10244" width="16.453125" style="2" customWidth="1"/>
    <col min="10245" max="10245" width="5.54296875" style="2" customWidth="1"/>
    <col min="10246" max="10249" width="13.453125" style="2" customWidth="1"/>
    <col min="10250" max="10497" width="11.453125" style="2"/>
    <col min="10498" max="10498" width="28.7265625" style="2" customWidth="1"/>
    <col min="10499" max="10499" width="13.26953125" style="2" customWidth="1"/>
    <col min="10500" max="10500" width="16.453125" style="2" customWidth="1"/>
    <col min="10501" max="10501" width="5.54296875" style="2" customWidth="1"/>
    <col min="10502" max="10505" width="13.453125" style="2" customWidth="1"/>
    <col min="10506" max="10753" width="11.453125" style="2"/>
    <col min="10754" max="10754" width="28.7265625" style="2" customWidth="1"/>
    <col min="10755" max="10755" width="13.26953125" style="2" customWidth="1"/>
    <col min="10756" max="10756" width="16.453125" style="2" customWidth="1"/>
    <col min="10757" max="10757" width="5.54296875" style="2" customWidth="1"/>
    <col min="10758" max="10761" width="13.453125" style="2" customWidth="1"/>
    <col min="10762" max="11009" width="11.453125" style="2"/>
    <col min="11010" max="11010" width="28.7265625" style="2" customWidth="1"/>
    <col min="11011" max="11011" width="13.26953125" style="2" customWidth="1"/>
    <col min="11012" max="11012" width="16.453125" style="2" customWidth="1"/>
    <col min="11013" max="11013" width="5.54296875" style="2" customWidth="1"/>
    <col min="11014" max="11017" width="13.453125" style="2" customWidth="1"/>
    <col min="11018" max="11265" width="11.453125" style="2"/>
    <col min="11266" max="11266" width="28.7265625" style="2" customWidth="1"/>
    <col min="11267" max="11267" width="13.26953125" style="2" customWidth="1"/>
    <col min="11268" max="11268" width="16.453125" style="2" customWidth="1"/>
    <col min="11269" max="11269" width="5.54296875" style="2" customWidth="1"/>
    <col min="11270" max="11273" width="13.453125" style="2" customWidth="1"/>
    <col min="11274" max="11521" width="11.453125" style="2"/>
    <col min="11522" max="11522" width="28.7265625" style="2" customWidth="1"/>
    <col min="11523" max="11523" width="13.26953125" style="2" customWidth="1"/>
    <col min="11524" max="11524" width="16.453125" style="2" customWidth="1"/>
    <col min="11525" max="11525" width="5.54296875" style="2" customWidth="1"/>
    <col min="11526" max="11529" width="13.453125" style="2" customWidth="1"/>
    <col min="11530" max="11777" width="11.453125" style="2"/>
    <col min="11778" max="11778" width="28.7265625" style="2" customWidth="1"/>
    <col min="11779" max="11779" width="13.26953125" style="2" customWidth="1"/>
    <col min="11780" max="11780" width="16.453125" style="2" customWidth="1"/>
    <col min="11781" max="11781" width="5.54296875" style="2" customWidth="1"/>
    <col min="11782" max="11785" width="13.453125" style="2" customWidth="1"/>
    <col min="11786" max="12033" width="11.453125" style="2"/>
    <col min="12034" max="12034" width="28.7265625" style="2" customWidth="1"/>
    <col min="12035" max="12035" width="13.26953125" style="2" customWidth="1"/>
    <col min="12036" max="12036" width="16.453125" style="2" customWidth="1"/>
    <col min="12037" max="12037" width="5.54296875" style="2" customWidth="1"/>
    <col min="12038" max="12041" width="13.453125" style="2" customWidth="1"/>
    <col min="12042" max="12289" width="11.453125" style="2"/>
    <col min="12290" max="12290" width="28.7265625" style="2" customWidth="1"/>
    <col min="12291" max="12291" width="13.26953125" style="2" customWidth="1"/>
    <col min="12292" max="12292" width="16.453125" style="2" customWidth="1"/>
    <col min="12293" max="12293" width="5.54296875" style="2" customWidth="1"/>
    <col min="12294" max="12297" width="13.453125" style="2" customWidth="1"/>
    <col min="12298" max="12545" width="11.453125" style="2"/>
    <col min="12546" max="12546" width="28.7265625" style="2" customWidth="1"/>
    <col min="12547" max="12547" width="13.26953125" style="2" customWidth="1"/>
    <col min="12548" max="12548" width="16.453125" style="2" customWidth="1"/>
    <col min="12549" max="12549" width="5.54296875" style="2" customWidth="1"/>
    <col min="12550" max="12553" width="13.453125" style="2" customWidth="1"/>
    <col min="12554" max="12801" width="11.453125" style="2"/>
    <col min="12802" max="12802" width="28.7265625" style="2" customWidth="1"/>
    <col min="12803" max="12803" width="13.26953125" style="2" customWidth="1"/>
    <col min="12804" max="12804" width="16.453125" style="2" customWidth="1"/>
    <col min="12805" max="12805" width="5.54296875" style="2" customWidth="1"/>
    <col min="12806" max="12809" width="13.453125" style="2" customWidth="1"/>
    <col min="12810" max="13057" width="11.453125" style="2"/>
    <col min="13058" max="13058" width="28.7265625" style="2" customWidth="1"/>
    <col min="13059" max="13059" width="13.26953125" style="2" customWidth="1"/>
    <col min="13060" max="13060" width="16.453125" style="2" customWidth="1"/>
    <col min="13061" max="13061" width="5.54296875" style="2" customWidth="1"/>
    <col min="13062" max="13065" width="13.453125" style="2" customWidth="1"/>
    <col min="13066" max="13313" width="11.453125" style="2"/>
    <col min="13314" max="13314" width="28.7265625" style="2" customWidth="1"/>
    <col min="13315" max="13315" width="13.26953125" style="2" customWidth="1"/>
    <col min="13316" max="13316" width="16.453125" style="2" customWidth="1"/>
    <col min="13317" max="13317" width="5.54296875" style="2" customWidth="1"/>
    <col min="13318" max="13321" width="13.453125" style="2" customWidth="1"/>
    <col min="13322" max="13569" width="11.453125" style="2"/>
    <col min="13570" max="13570" width="28.7265625" style="2" customWidth="1"/>
    <col min="13571" max="13571" width="13.26953125" style="2" customWidth="1"/>
    <col min="13572" max="13572" width="16.453125" style="2" customWidth="1"/>
    <col min="13573" max="13573" width="5.54296875" style="2" customWidth="1"/>
    <col min="13574" max="13577" width="13.453125" style="2" customWidth="1"/>
    <col min="13578" max="13825" width="11.453125" style="2"/>
    <col min="13826" max="13826" width="28.7265625" style="2" customWidth="1"/>
    <col min="13827" max="13827" width="13.26953125" style="2" customWidth="1"/>
    <col min="13828" max="13828" width="16.453125" style="2" customWidth="1"/>
    <col min="13829" max="13829" width="5.54296875" style="2" customWidth="1"/>
    <col min="13830" max="13833" width="13.453125" style="2" customWidth="1"/>
    <col min="13834" max="14081" width="11.453125" style="2"/>
    <col min="14082" max="14082" width="28.7265625" style="2" customWidth="1"/>
    <col min="14083" max="14083" width="13.26953125" style="2" customWidth="1"/>
    <col min="14084" max="14084" width="16.453125" style="2" customWidth="1"/>
    <col min="14085" max="14085" width="5.54296875" style="2" customWidth="1"/>
    <col min="14086" max="14089" width="13.453125" style="2" customWidth="1"/>
    <col min="14090" max="14337" width="11.453125" style="2"/>
    <col min="14338" max="14338" width="28.7265625" style="2" customWidth="1"/>
    <col min="14339" max="14339" width="13.26953125" style="2" customWidth="1"/>
    <col min="14340" max="14340" width="16.453125" style="2" customWidth="1"/>
    <col min="14341" max="14341" width="5.54296875" style="2" customWidth="1"/>
    <col min="14342" max="14345" width="13.453125" style="2" customWidth="1"/>
    <col min="14346" max="14593" width="11.453125" style="2"/>
    <col min="14594" max="14594" width="28.7265625" style="2" customWidth="1"/>
    <col min="14595" max="14595" width="13.26953125" style="2" customWidth="1"/>
    <col min="14596" max="14596" width="16.453125" style="2" customWidth="1"/>
    <col min="14597" max="14597" width="5.54296875" style="2" customWidth="1"/>
    <col min="14598" max="14601" width="13.453125" style="2" customWidth="1"/>
    <col min="14602" max="14849" width="11.453125" style="2"/>
    <col min="14850" max="14850" width="28.7265625" style="2" customWidth="1"/>
    <col min="14851" max="14851" width="13.26953125" style="2" customWidth="1"/>
    <col min="14852" max="14852" width="16.453125" style="2" customWidth="1"/>
    <col min="14853" max="14853" width="5.54296875" style="2" customWidth="1"/>
    <col min="14854" max="14857" width="13.453125" style="2" customWidth="1"/>
    <col min="14858" max="15105" width="11.453125" style="2"/>
    <col min="15106" max="15106" width="28.7265625" style="2" customWidth="1"/>
    <col min="15107" max="15107" width="13.26953125" style="2" customWidth="1"/>
    <col min="15108" max="15108" width="16.453125" style="2" customWidth="1"/>
    <col min="15109" max="15109" width="5.54296875" style="2" customWidth="1"/>
    <col min="15110" max="15113" width="13.453125" style="2" customWidth="1"/>
    <col min="15114" max="15361" width="11.453125" style="2"/>
    <col min="15362" max="15362" width="28.7265625" style="2" customWidth="1"/>
    <col min="15363" max="15363" width="13.26953125" style="2" customWidth="1"/>
    <col min="15364" max="15364" width="16.453125" style="2" customWidth="1"/>
    <col min="15365" max="15365" width="5.54296875" style="2" customWidth="1"/>
    <col min="15366" max="15369" width="13.453125" style="2" customWidth="1"/>
    <col min="15370" max="15617" width="11.453125" style="2"/>
    <col min="15618" max="15618" width="28.7265625" style="2" customWidth="1"/>
    <col min="15619" max="15619" width="13.26953125" style="2" customWidth="1"/>
    <col min="15620" max="15620" width="16.453125" style="2" customWidth="1"/>
    <col min="15621" max="15621" width="5.54296875" style="2" customWidth="1"/>
    <col min="15622" max="15625" width="13.453125" style="2" customWidth="1"/>
    <col min="15626" max="15873" width="11.453125" style="2"/>
    <col min="15874" max="15874" width="28.7265625" style="2" customWidth="1"/>
    <col min="15875" max="15875" width="13.26953125" style="2" customWidth="1"/>
    <col min="15876" max="15876" width="16.453125" style="2" customWidth="1"/>
    <col min="15877" max="15877" width="5.54296875" style="2" customWidth="1"/>
    <col min="15878" max="15881" width="13.453125" style="2" customWidth="1"/>
    <col min="15882" max="16129" width="11.453125" style="2"/>
    <col min="16130" max="16130" width="28.7265625" style="2" customWidth="1"/>
    <col min="16131" max="16131" width="13.26953125" style="2" customWidth="1"/>
    <col min="16132" max="16132" width="16.453125" style="2" customWidth="1"/>
    <col min="16133" max="16133" width="5.54296875" style="2" customWidth="1"/>
    <col min="16134" max="16137" width="13.453125" style="2" customWidth="1"/>
    <col min="16138" max="16384" width="11.453125" style="2"/>
  </cols>
  <sheetData>
    <row r="1" spans="1:12" s="23" customFormat="1" ht="16.5" customHeight="1">
      <c r="A1" s="29" t="s">
        <v>2</v>
      </c>
      <c r="B1" s="144" t="s">
        <v>321</v>
      </c>
      <c r="C1" s="144"/>
      <c r="D1" s="22"/>
      <c r="E1" s="145" t="s">
        <v>3</v>
      </c>
      <c r="F1" s="146"/>
      <c r="G1" s="146"/>
      <c r="H1" s="146"/>
      <c r="I1" s="147"/>
    </row>
    <row r="2" spans="1:12" s="23" customFormat="1" ht="15" customHeight="1">
      <c r="A2" s="29" t="s">
        <v>4</v>
      </c>
      <c r="B2" s="148"/>
      <c r="C2" s="148"/>
      <c r="D2" s="22"/>
      <c r="E2" s="31"/>
      <c r="F2" s="32"/>
      <c r="G2" s="32"/>
      <c r="H2" s="33"/>
      <c r="I2" s="34"/>
    </row>
    <row r="3" spans="1:12" s="23" customFormat="1" ht="14.25" customHeight="1">
      <c r="A3" s="29" t="s">
        <v>5</v>
      </c>
      <c r="B3" s="149"/>
      <c r="C3" s="149"/>
      <c r="D3" s="22"/>
      <c r="E3" s="24"/>
      <c r="F3" s="24"/>
    </row>
    <row r="4" spans="1:12" s="23" customFormat="1" ht="12.75" customHeight="1">
      <c r="A4" s="29" t="s">
        <v>6</v>
      </c>
      <c r="B4" s="149" t="s">
        <v>7</v>
      </c>
      <c r="C4" s="149"/>
      <c r="D4" s="22"/>
      <c r="H4" s="25"/>
      <c r="I4" s="26"/>
    </row>
    <row r="5" spans="1:12" s="23" customFormat="1" ht="12.75" customHeight="1">
      <c r="A5" s="30" t="s">
        <v>8</v>
      </c>
      <c r="B5" s="149"/>
      <c r="C5" s="149"/>
      <c r="D5" s="22"/>
      <c r="G5" s="22"/>
      <c r="H5" s="26"/>
      <c r="I5" s="26"/>
    </row>
    <row r="6" spans="1:12" s="23" customFormat="1" ht="13.5" customHeight="1">
      <c r="A6" s="30" t="s">
        <v>9</v>
      </c>
      <c r="B6" s="141"/>
      <c r="C6" s="141"/>
      <c r="D6" s="22"/>
      <c r="E6" s="27"/>
      <c r="F6" s="27"/>
    </row>
    <row r="7" spans="1:12" s="23" customFormat="1" ht="13.5" customHeight="1">
      <c r="A7" s="30" t="s">
        <v>10</v>
      </c>
      <c r="B7" s="141"/>
      <c r="C7" s="141"/>
      <c r="D7" s="22"/>
      <c r="G7" s="28"/>
    </row>
    <row r="8" spans="1:12" s="11" customFormat="1" ht="4.5" customHeight="1">
      <c r="A8" s="8"/>
      <c r="B8" s="9"/>
      <c r="C8" s="9"/>
      <c r="D8" s="10"/>
      <c r="G8" s="12"/>
    </row>
    <row r="9" spans="1:12" ht="6" customHeight="1"/>
    <row r="10" spans="1:12">
      <c r="A10" s="13" t="s">
        <v>11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</row>
    <row r="11" spans="1:12" ht="8.25" customHeight="1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</row>
    <row r="12" spans="1:12">
      <c r="A12" s="3" t="s">
        <v>21</v>
      </c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</row>
    <row r="13" spans="1:12">
      <c r="A13" s="3" t="s">
        <v>20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</row>
    <row r="14" spans="1:12" ht="6" customHeight="1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</row>
    <row r="15" spans="1:12">
      <c r="A15" s="3" t="s">
        <v>12</v>
      </c>
      <c r="B15" s="4"/>
      <c r="C15" s="4"/>
      <c r="D15" s="4"/>
      <c r="E15" s="4"/>
      <c r="F15" s="4"/>
      <c r="G15" s="4"/>
      <c r="H15" s="4"/>
      <c r="I15" s="4"/>
      <c r="J15" s="4"/>
      <c r="K15" s="3"/>
      <c r="L15" s="3"/>
    </row>
    <row r="16" spans="1:12" ht="6.75" customHeight="1">
      <c r="J16" s="4"/>
      <c r="K16" s="3"/>
      <c r="L16" s="3"/>
    </row>
    <row r="17" spans="1:12" ht="110.25" customHeight="1">
      <c r="A17" s="14" t="s">
        <v>14</v>
      </c>
      <c r="B17" s="14" t="s">
        <v>15</v>
      </c>
      <c r="C17" s="14" t="s">
        <v>16</v>
      </c>
      <c r="D17" s="14" t="s">
        <v>18</v>
      </c>
      <c r="E17" s="15" t="s">
        <v>19</v>
      </c>
      <c r="F17" s="15" t="s">
        <v>23</v>
      </c>
      <c r="G17" s="15" t="s">
        <v>22</v>
      </c>
      <c r="H17" s="15" t="s">
        <v>56</v>
      </c>
      <c r="I17" s="3"/>
    </row>
    <row r="18" spans="1:12" ht="59.25" customHeight="1">
      <c r="A18" s="14" t="s">
        <v>57</v>
      </c>
      <c r="B18" s="16"/>
      <c r="C18" s="16"/>
      <c r="D18" s="17"/>
      <c r="E18" s="18"/>
      <c r="F18" s="18"/>
      <c r="G18" s="21" t="s">
        <v>233</v>
      </c>
      <c r="H18" s="19"/>
      <c r="I18" s="3"/>
    </row>
    <row r="19" spans="1:12">
      <c r="A19" s="5"/>
      <c r="B19" s="5"/>
      <c r="C19" s="5"/>
      <c r="D19" s="5"/>
      <c r="E19" s="5"/>
      <c r="F19" s="5"/>
      <c r="G19" s="6"/>
      <c r="H19" s="6"/>
      <c r="I19" s="6"/>
      <c r="J19" s="3"/>
      <c r="K19" s="3"/>
      <c r="L19" s="3"/>
    </row>
    <row r="20" spans="1:12" ht="13" thickBot="1">
      <c r="A20" s="5"/>
      <c r="B20" s="5"/>
      <c r="C20" s="5"/>
      <c r="D20" s="5"/>
      <c r="E20" s="5"/>
      <c r="F20" s="5"/>
      <c r="G20" s="6"/>
      <c r="H20" s="6"/>
      <c r="I20" s="6"/>
      <c r="J20" s="3"/>
      <c r="K20" s="3"/>
      <c r="L20" s="3"/>
    </row>
    <row r="21" spans="1:12" ht="24.5" customHeight="1">
      <c r="A21" s="5"/>
      <c r="B21" s="5"/>
      <c r="C21" s="5"/>
      <c r="D21" s="5"/>
      <c r="E21" s="5"/>
      <c r="F21" s="5"/>
      <c r="G21" s="158" t="s">
        <v>455</v>
      </c>
      <c r="H21" s="159"/>
      <c r="I21" s="6"/>
      <c r="J21" s="3"/>
      <c r="K21" s="3"/>
      <c r="L21" s="3"/>
    </row>
    <row r="22" spans="1:12" ht="21" customHeight="1">
      <c r="A22" s="5"/>
      <c r="B22" s="5"/>
      <c r="C22" s="5"/>
      <c r="D22" s="5"/>
      <c r="E22" s="5"/>
      <c r="F22" s="5"/>
      <c r="G22" s="160" t="s">
        <v>456</v>
      </c>
      <c r="H22" s="161" t="s">
        <v>457</v>
      </c>
      <c r="I22" s="6"/>
      <c r="J22" s="3"/>
      <c r="K22" s="3"/>
      <c r="L22" s="3"/>
    </row>
    <row r="23" spans="1:12" ht="26" customHeight="1">
      <c r="A23" s="5"/>
      <c r="B23" s="5"/>
      <c r="C23" s="5"/>
      <c r="D23" s="5"/>
      <c r="E23" s="5"/>
      <c r="F23" s="5"/>
      <c r="G23" s="160"/>
      <c r="H23" s="161" t="s">
        <v>458</v>
      </c>
      <c r="I23" s="6"/>
      <c r="J23" s="3"/>
      <c r="K23" s="3"/>
      <c r="L23" s="3"/>
    </row>
    <row r="24" spans="1:12" ht="30.5" customHeight="1" thickBot="1">
      <c r="A24" s="5"/>
      <c r="B24" s="5"/>
      <c r="C24" s="5"/>
      <c r="D24" s="5"/>
      <c r="E24" s="5"/>
      <c r="F24" s="5"/>
      <c r="G24" s="162" t="s">
        <v>459</v>
      </c>
      <c r="H24" s="163"/>
      <c r="I24" s="6"/>
      <c r="J24" s="3"/>
      <c r="K24" s="3"/>
      <c r="L24" s="3"/>
    </row>
    <row r="25" spans="1:12">
      <c r="A25" s="5"/>
      <c r="B25" s="5"/>
      <c r="C25" s="5"/>
      <c r="D25" s="5"/>
      <c r="E25" s="5"/>
      <c r="F25" s="5"/>
      <c r="G25" s="6"/>
      <c r="H25" s="6"/>
      <c r="I25" s="6"/>
      <c r="J25" s="3"/>
      <c r="K25" s="3"/>
      <c r="L25" s="3"/>
    </row>
    <row r="26" spans="1:12" ht="28.5" customHeight="1">
      <c r="A26" s="142" t="s">
        <v>17</v>
      </c>
      <c r="B26" s="142"/>
      <c r="C26" s="142"/>
      <c r="D26" s="20"/>
      <c r="E26" s="143"/>
      <c r="F26" s="143"/>
      <c r="G26" s="143"/>
      <c r="H26" s="6"/>
      <c r="I26" s="6"/>
      <c r="J26" s="3"/>
      <c r="K26" s="3"/>
      <c r="L26" s="3"/>
    </row>
    <row r="27" spans="1:12">
      <c r="A27" s="7"/>
      <c r="B27" s="7"/>
      <c r="C27" s="7"/>
      <c r="D27" s="3"/>
      <c r="E27" s="3"/>
      <c r="F27" s="3"/>
      <c r="G27" s="3"/>
      <c r="H27" s="3"/>
      <c r="I27" s="3"/>
      <c r="J27" s="3"/>
      <c r="K27" s="3"/>
      <c r="L27" s="3"/>
    </row>
    <row r="29" spans="1:12">
      <c r="A29" s="2" t="s">
        <v>13</v>
      </c>
    </row>
  </sheetData>
  <mergeCells count="11">
    <mergeCell ref="B6:C6"/>
    <mergeCell ref="B7:C7"/>
    <mergeCell ref="A26:C26"/>
    <mergeCell ref="E26:G26"/>
    <mergeCell ref="B1:C1"/>
    <mergeCell ref="E1:I1"/>
    <mergeCell ref="B2:C2"/>
    <mergeCell ref="B3:C3"/>
    <mergeCell ref="B4:C4"/>
    <mergeCell ref="B5:C5"/>
    <mergeCell ref="G22:G23"/>
  </mergeCells>
  <printOptions horizontalCentered="1" verticalCentered="1"/>
  <pageMargins left="0.19685039370078741" right="0.19685039370078741" top="0.78740157480314965" bottom="0.78740157480314965" header="0.31496062992125984" footer="0.31496062992125984"/>
  <pageSetup paperSize="8" scale="87" fitToHeight="0" orientation="landscape" r:id="rId1"/>
  <headerFooter>
    <oddHeader xml:space="preserve">&amp;LConsultation n° 26/007
&amp;CANNEXES FINANCIERES
LOT 1 - FOURNITURE DE LEGUMES SURGELES </oddHeader>
    <oddFooter>&amp;CDernière date de mise à jour: &amp;D&amp;RDate, cachet, signature, précédée
 du nom du signataire
Page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 tint="-0.249977111117893"/>
    <pageSetUpPr fitToPage="1"/>
  </sheetPr>
  <dimension ref="A1:Q88"/>
  <sheetViews>
    <sheetView topLeftCell="A28" zoomScaleNormal="100" zoomScaleSheetLayoutView="80" workbookViewId="0">
      <selection activeCell="E30" sqref="E30"/>
    </sheetView>
  </sheetViews>
  <sheetFormatPr baseColWidth="10" defaultColWidth="11.453125" defaultRowHeight="11.5"/>
  <cols>
    <col min="1" max="1" width="11.453125" style="82"/>
    <col min="2" max="2" width="41.7265625" style="84" customWidth="1"/>
    <col min="3" max="3" width="9.90625" style="98" bestFit="1" customWidth="1"/>
    <col min="4" max="4" width="14.453125" style="82" customWidth="1"/>
    <col min="5" max="5" width="29.453125" style="82" customWidth="1"/>
    <col min="6" max="8" width="11.453125" style="82"/>
    <col min="9" max="9" width="11.453125" style="85"/>
    <col min="10" max="10" width="11.453125" style="86"/>
    <col min="11" max="12" width="11.453125" style="85"/>
    <col min="13" max="13" width="12.26953125" style="82" bestFit="1" customWidth="1"/>
    <col min="14" max="14" width="11.453125" style="85"/>
    <col min="15" max="16384" width="11.453125" style="82"/>
  </cols>
  <sheetData>
    <row r="1" spans="1:17" ht="65">
      <c r="A1" s="37" t="s">
        <v>91</v>
      </c>
      <c r="B1" s="38" t="s">
        <v>24</v>
      </c>
      <c r="C1" s="38" t="s">
        <v>301</v>
      </c>
      <c r="D1" s="38" t="s">
        <v>0</v>
      </c>
      <c r="E1" s="38" t="s">
        <v>25</v>
      </c>
      <c r="F1" s="38" t="s">
        <v>33</v>
      </c>
      <c r="G1" s="37" t="s">
        <v>34</v>
      </c>
      <c r="H1" s="37" t="s">
        <v>35</v>
      </c>
      <c r="I1" s="51" t="s">
        <v>36</v>
      </c>
      <c r="J1" s="40" t="s">
        <v>52</v>
      </c>
      <c r="K1" s="51" t="s">
        <v>54</v>
      </c>
      <c r="L1" s="51" t="s">
        <v>53</v>
      </c>
      <c r="M1" s="39" t="s">
        <v>26</v>
      </c>
      <c r="N1" s="47" t="s">
        <v>27</v>
      </c>
    </row>
    <row r="2" spans="1:17">
      <c r="A2" s="41" t="s">
        <v>1</v>
      </c>
      <c r="B2" s="55"/>
      <c r="C2" s="42"/>
      <c r="D2" s="42" t="s">
        <v>39</v>
      </c>
      <c r="E2" s="42"/>
      <c r="F2" s="42" t="s">
        <v>44</v>
      </c>
      <c r="G2" s="42" t="s">
        <v>39</v>
      </c>
      <c r="H2" s="41" t="s">
        <v>39</v>
      </c>
      <c r="I2" s="52">
        <v>0</v>
      </c>
      <c r="J2" s="70"/>
      <c r="K2" s="52">
        <v>0</v>
      </c>
      <c r="L2" s="52"/>
      <c r="M2" s="43">
        <v>5.5E-2</v>
      </c>
      <c r="N2" s="48"/>
    </row>
    <row r="3" spans="1:17" ht="30" customHeight="1">
      <c r="A3" s="68">
        <v>1</v>
      </c>
      <c r="B3" s="66" t="s">
        <v>350</v>
      </c>
      <c r="C3" s="99" t="s">
        <v>303</v>
      </c>
      <c r="D3" s="44"/>
      <c r="E3" s="44"/>
      <c r="F3" s="58"/>
      <c r="G3" s="45"/>
      <c r="H3" s="45"/>
      <c r="I3" s="53"/>
      <c r="J3" s="71">
        <v>17945</v>
      </c>
      <c r="K3" s="53"/>
      <c r="L3" s="59" t="s">
        <v>55</v>
      </c>
      <c r="M3" s="46">
        <v>5.5E-2</v>
      </c>
      <c r="N3" s="49">
        <f>K3*J3</f>
        <v>0</v>
      </c>
    </row>
    <row r="4" spans="1:17" ht="30" customHeight="1">
      <c r="A4" s="113">
        <v>2</v>
      </c>
      <c r="B4" s="66" t="s">
        <v>351</v>
      </c>
      <c r="C4" s="99" t="s">
        <v>303</v>
      </c>
      <c r="D4" s="44"/>
      <c r="E4" s="44"/>
      <c r="F4" s="58"/>
      <c r="G4" s="45"/>
      <c r="H4" s="45"/>
      <c r="I4" s="53"/>
      <c r="J4" s="71">
        <v>14152.075236152641</v>
      </c>
      <c r="K4" s="53"/>
      <c r="L4" s="59" t="s">
        <v>32</v>
      </c>
      <c r="M4" s="46">
        <v>5.5E-2</v>
      </c>
      <c r="N4" s="49">
        <f t="shared" ref="N4:N67" si="0">K4*J4</f>
        <v>0</v>
      </c>
    </row>
    <row r="5" spans="1:17" ht="30" customHeight="1">
      <c r="A5" s="68">
        <v>3</v>
      </c>
      <c r="B5" s="66" t="s">
        <v>352</v>
      </c>
      <c r="C5" s="99" t="s">
        <v>303</v>
      </c>
      <c r="D5" s="44"/>
      <c r="E5" s="44"/>
      <c r="F5" s="58"/>
      <c r="G5" s="45"/>
      <c r="H5" s="45"/>
      <c r="I5" s="53"/>
      <c r="J5" s="71">
        <v>9589</v>
      </c>
      <c r="K5" s="53"/>
      <c r="L5" s="59" t="s">
        <v>32</v>
      </c>
      <c r="M5" s="46">
        <v>5.5E-2</v>
      </c>
      <c r="N5" s="49">
        <f t="shared" si="0"/>
        <v>0</v>
      </c>
    </row>
    <row r="6" spans="1:17" ht="30" customHeight="1">
      <c r="A6" s="113">
        <v>4</v>
      </c>
      <c r="B6" s="66" t="s">
        <v>353</v>
      </c>
      <c r="C6" s="99" t="s">
        <v>303</v>
      </c>
      <c r="D6" s="44"/>
      <c r="E6" s="44"/>
      <c r="F6" s="58"/>
      <c r="G6" s="45"/>
      <c r="H6" s="45"/>
      <c r="I6" s="53"/>
      <c r="J6" s="71">
        <v>14321.986287393911</v>
      </c>
      <c r="K6" s="53"/>
      <c r="L6" s="59" t="s">
        <v>32</v>
      </c>
      <c r="M6" s="46">
        <v>5.5E-2</v>
      </c>
      <c r="N6" s="49">
        <f t="shared" si="0"/>
        <v>0</v>
      </c>
    </row>
    <row r="7" spans="1:17" ht="30" customHeight="1">
      <c r="A7" s="68">
        <v>5</v>
      </c>
      <c r="B7" s="120" t="s">
        <v>354</v>
      </c>
      <c r="C7" s="131" t="s">
        <v>303</v>
      </c>
      <c r="D7" s="44"/>
      <c r="E7" s="44"/>
      <c r="F7" s="58"/>
      <c r="G7" s="45"/>
      <c r="H7" s="45"/>
      <c r="I7" s="53"/>
      <c r="J7" s="71">
        <v>6570.6444224485613</v>
      </c>
      <c r="K7" s="53"/>
      <c r="L7" s="59" t="s">
        <v>32</v>
      </c>
      <c r="M7" s="46">
        <v>5.5E-2</v>
      </c>
      <c r="N7" s="49">
        <f t="shared" si="0"/>
        <v>0</v>
      </c>
    </row>
    <row r="8" spans="1:17" ht="30" customHeight="1">
      <c r="A8" s="113">
        <v>6</v>
      </c>
      <c r="B8" s="120" t="s">
        <v>355</v>
      </c>
      <c r="C8" s="131" t="s">
        <v>303</v>
      </c>
      <c r="D8" s="44"/>
      <c r="E8" s="44"/>
      <c r="F8" s="58"/>
      <c r="G8" s="45"/>
      <c r="H8" s="45"/>
      <c r="I8" s="53"/>
      <c r="J8" s="71">
        <v>19316</v>
      </c>
      <c r="K8" s="53"/>
      <c r="L8" s="59" t="s">
        <v>32</v>
      </c>
      <c r="M8" s="46">
        <v>5.5E-2</v>
      </c>
      <c r="N8" s="49">
        <f t="shared" si="0"/>
        <v>0</v>
      </c>
    </row>
    <row r="9" spans="1:17" ht="30" customHeight="1">
      <c r="A9" s="68">
        <v>7</v>
      </c>
      <c r="B9" s="135" t="s">
        <v>356</v>
      </c>
      <c r="C9" s="131" t="s">
        <v>303</v>
      </c>
      <c r="D9" s="44"/>
      <c r="E9" s="44"/>
      <c r="F9" s="58"/>
      <c r="G9" s="45"/>
      <c r="H9" s="45"/>
      <c r="I9" s="53"/>
      <c r="J9" s="71">
        <v>19740.522035953796</v>
      </c>
      <c r="K9" s="53"/>
      <c r="L9" s="60" t="s">
        <v>32</v>
      </c>
      <c r="M9" s="46">
        <v>5.5E-2</v>
      </c>
      <c r="N9" s="49">
        <f t="shared" si="0"/>
        <v>0</v>
      </c>
    </row>
    <row r="10" spans="1:17" ht="30" customHeight="1">
      <c r="A10" s="113">
        <v>8</v>
      </c>
      <c r="B10" s="135" t="s">
        <v>357</v>
      </c>
      <c r="C10" s="131" t="s">
        <v>303</v>
      </c>
      <c r="D10" s="44"/>
      <c r="E10" s="44"/>
      <c r="F10" s="58"/>
      <c r="G10" s="45"/>
      <c r="H10" s="45"/>
      <c r="I10" s="53"/>
      <c r="J10" s="71">
        <v>42066.512882748495</v>
      </c>
      <c r="K10" s="53"/>
      <c r="L10" s="60" t="s">
        <v>32</v>
      </c>
      <c r="M10" s="46">
        <v>5.5E-2</v>
      </c>
      <c r="N10" s="49">
        <f t="shared" si="0"/>
        <v>0</v>
      </c>
    </row>
    <row r="11" spans="1:17" ht="30" customHeight="1">
      <c r="A11" s="68">
        <v>9</v>
      </c>
      <c r="B11" s="120" t="s">
        <v>358</v>
      </c>
      <c r="C11" s="131" t="s">
        <v>303</v>
      </c>
      <c r="D11" s="44"/>
      <c r="E11" s="44"/>
      <c r="F11" s="58"/>
      <c r="G11" s="45"/>
      <c r="H11" s="45"/>
      <c r="I11" s="53"/>
      <c r="J11" s="71">
        <v>5932.1105516003272</v>
      </c>
      <c r="K11" s="53"/>
      <c r="L11" s="59" t="s">
        <v>32</v>
      </c>
      <c r="M11" s="46">
        <v>5.5E-2</v>
      </c>
      <c r="N11" s="49">
        <f t="shared" si="0"/>
        <v>0</v>
      </c>
      <c r="Q11" s="83"/>
    </row>
    <row r="12" spans="1:17" ht="30" customHeight="1">
      <c r="A12" s="113">
        <v>10</v>
      </c>
      <c r="B12" s="120" t="s">
        <v>359</v>
      </c>
      <c r="C12" s="132" t="s">
        <v>302</v>
      </c>
      <c r="D12" s="44"/>
      <c r="E12" s="44"/>
      <c r="F12" s="58"/>
      <c r="G12" s="45"/>
      <c r="H12" s="45"/>
      <c r="I12" s="53"/>
      <c r="J12" s="71">
        <v>75174.333333333328</v>
      </c>
      <c r="K12" s="53"/>
      <c r="L12" s="59" t="s">
        <v>32</v>
      </c>
      <c r="M12" s="46">
        <v>5.5E-2</v>
      </c>
      <c r="N12" s="49">
        <f t="shared" si="0"/>
        <v>0</v>
      </c>
    </row>
    <row r="13" spans="1:17" ht="30" customHeight="1">
      <c r="A13" s="68">
        <v>11</v>
      </c>
      <c r="B13" s="113" t="s">
        <v>360</v>
      </c>
      <c r="C13" s="133" t="s">
        <v>302</v>
      </c>
      <c r="D13" s="44"/>
      <c r="E13" s="44"/>
      <c r="F13" s="58"/>
      <c r="G13" s="45"/>
      <c r="H13" s="45"/>
      <c r="I13" s="53"/>
      <c r="J13" s="71">
        <v>16311.896520150913</v>
      </c>
      <c r="K13" s="53"/>
      <c r="L13" s="59" t="s">
        <v>32</v>
      </c>
      <c r="M13" s="46">
        <v>5.5E-2</v>
      </c>
      <c r="N13" s="49">
        <f t="shared" si="0"/>
        <v>0</v>
      </c>
    </row>
    <row r="14" spans="1:17" ht="30" customHeight="1">
      <c r="A14" s="113">
        <v>12</v>
      </c>
      <c r="B14" s="120" t="s">
        <v>361</v>
      </c>
      <c r="C14" s="133" t="s">
        <v>302</v>
      </c>
      <c r="D14" s="44"/>
      <c r="E14" s="44"/>
      <c r="F14" s="58"/>
      <c r="G14" s="45"/>
      <c r="H14" s="45"/>
      <c r="I14" s="53"/>
      <c r="J14" s="71">
        <v>46044.598924090824</v>
      </c>
      <c r="K14" s="53"/>
      <c r="L14" s="59" t="s">
        <v>32</v>
      </c>
      <c r="M14" s="46">
        <v>5.5E-2</v>
      </c>
      <c r="N14" s="49">
        <f t="shared" si="0"/>
        <v>0</v>
      </c>
    </row>
    <row r="15" spans="1:17" ht="30" customHeight="1">
      <c r="A15" s="68">
        <v>13</v>
      </c>
      <c r="B15" s="120" t="s">
        <v>362</v>
      </c>
      <c r="C15" s="131" t="s">
        <v>303</v>
      </c>
      <c r="D15" s="44"/>
      <c r="E15" s="44"/>
      <c r="F15" s="58"/>
      <c r="G15" s="45"/>
      <c r="H15" s="45"/>
      <c r="I15" s="53"/>
      <c r="J15" s="71">
        <v>5356.7134882358405</v>
      </c>
      <c r="K15" s="53"/>
      <c r="L15" s="59" t="s">
        <v>32</v>
      </c>
      <c r="M15" s="46">
        <v>5.5E-2</v>
      </c>
      <c r="N15" s="49">
        <f t="shared" si="0"/>
        <v>0</v>
      </c>
    </row>
    <row r="16" spans="1:17" ht="30" customHeight="1">
      <c r="A16" s="113">
        <v>14</v>
      </c>
      <c r="B16" s="120" t="s">
        <v>363</v>
      </c>
      <c r="C16" s="132" t="s">
        <v>302</v>
      </c>
      <c r="D16" s="44"/>
      <c r="E16" s="44"/>
      <c r="F16" s="58"/>
      <c r="G16" s="45"/>
      <c r="H16" s="45"/>
      <c r="I16" s="53"/>
      <c r="J16" s="71">
        <v>50000</v>
      </c>
      <c r="K16" s="53"/>
      <c r="L16" s="59" t="s">
        <v>32</v>
      </c>
      <c r="M16" s="46">
        <v>5.5E-2</v>
      </c>
      <c r="N16" s="49">
        <f t="shared" si="0"/>
        <v>0</v>
      </c>
    </row>
    <row r="17" spans="1:14" ht="30" customHeight="1">
      <c r="A17" s="68">
        <v>15</v>
      </c>
      <c r="B17" s="120" t="s">
        <v>364</v>
      </c>
      <c r="C17" s="132" t="s">
        <v>302</v>
      </c>
      <c r="D17" s="44"/>
      <c r="E17" s="44"/>
      <c r="F17" s="58"/>
      <c r="G17" s="45"/>
      <c r="H17" s="45"/>
      <c r="I17" s="53"/>
      <c r="J17" s="71">
        <v>8118.5924298363625</v>
      </c>
      <c r="K17" s="53"/>
      <c r="L17" s="59" t="s">
        <v>32</v>
      </c>
      <c r="M17" s="46">
        <v>5.5E-2</v>
      </c>
      <c r="N17" s="49">
        <f t="shared" si="0"/>
        <v>0</v>
      </c>
    </row>
    <row r="18" spans="1:14" ht="30" customHeight="1">
      <c r="A18" s="113">
        <v>16</v>
      </c>
      <c r="B18" s="134" t="s">
        <v>365</v>
      </c>
      <c r="C18" s="95" t="s">
        <v>302</v>
      </c>
      <c r="D18" s="44"/>
      <c r="E18" s="44"/>
      <c r="F18" s="58"/>
      <c r="G18" s="45"/>
      <c r="H18" s="45"/>
      <c r="I18" s="53"/>
      <c r="J18" s="71">
        <v>3345.9115813747972</v>
      </c>
      <c r="K18" s="53"/>
      <c r="L18" s="59" t="s">
        <v>32</v>
      </c>
      <c r="M18" s="46">
        <v>5.5E-2</v>
      </c>
      <c r="N18" s="49">
        <f t="shared" si="0"/>
        <v>0</v>
      </c>
    </row>
    <row r="19" spans="1:14" ht="30" customHeight="1">
      <c r="A19" s="68">
        <v>17</v>
      </c>
      <c r="B19" s="66" t="s">
        <v>366</v>
      </c>
      <c r="C19" s="99" t="s">
        <v>303</v>
      </c>
      <c r="D19" s="44"/>
      <c r="E19" s="44"/>
      <c r="F19" s="58"/>
      <c r="G19" s="45"/>
      <c r="H19" s="45"/>
      <c r="I19" s="53"/>
      <c r="J19" s="71">
        <v>32000</v>
      </c>
      <c r="K19" s="53"/>
      <c r="L19" s="59" t="s">
        <v>32</v>
      </c>
      <c r="M19" s="46">
        <v>5.5E-2</v>
      </c>
      <c r="N19" s="49">
        <f t="shared" si="0"/>
        <v>0</v>
      </c>
    </row>
    <row r="20" spans="1:14" ht="30" customHeight="1">
      <c r="A20" s="113">
        <v>18</v>
      </c>
      <c r="B20" s="66" t="s">
        <v>367</v>
      </c>
      <c r="C20" s="99" t="s">
        <v>303</v>
      </c>
      <c r="D20" s="44"/>
      <c r="E20" s="44"/>
      <c r="F20" s="58"/>
      <c r="G20" s="45"/>
      <c r="H20" s="45"/>
      <c r="I20" s="53"/>
      <c r="J20" s="71">
        <v>32163.172804414364</v>
      </c>
      <c r="K20" s="53"/>
      <c r="L20" s="59" t="s">
        <v>32</v>
      </c>
      <c r="M20" s="46">
        <v>5.5E-2</v>
      </c>
      <c r="N20" s="49">
        <f t="shared" si="0"/>
        <v>0</v>
      </c>
    </row>
    <row r="21" spans="1:14" ht="30" customHeight="1">
      <c r="A21" s="68">
        <v>19</v>
      </c>
      <c r="B21" s="66" t="s">
        <v>368</v>
      </c>
      <c r="C21" s="95" t="s">
        <v>302</v>
      </c>
      <c r="D21" s="44"/>
      <c r="E21" s="44"/>
      <c r="F21" s="58"/>
      <c r="G21" s="45"/>
      <c r="H21" s="45"/>
      <c r="I21" s="53"/>
      <c r="J21" s="71">
        <v>27650.48718735321</v>
      </c>
      <c r="K21" s="53"/>
      <c r="L21" s="59" t="s">
        <v>32</v>
      </c>
      <c r="M21" s="46">
        <v>5.5E-2</v>
      </c>
      <c r="N21" s="49">
        <f t="shared" si="0"/>
        <v>0</v>
      </c>
    </row>
    <row r="22" spans="1:14" ht="30" customHeight="1">
      <c r="A22" s="113">
        <v>20</v>
      </c>
      <c r="B22" s="66" t="s">
        <v>369</v>
      </c>
      <c r="C22" s="95" t="s">
        <v>302</v>
      </c>
      <c r="D22" s="44"/>
      <c r="E22" s="44"/>
      <c r="F22" s="58"/>
      <c r="G22" s="45"/>
      <c r="H22" s="45"/>
      <c r="I22" s="53"/>
      <c r="J22" s="71">
        <v>90000</v>
      </c>
      <c r="K22" s="53"/>
      <c r="L22" s="59" t="s">
        <v>32</v>
      </c>
      <c r="M22" s="46">
        <v>5.5E-2</v>
      </c>
      <c r="N22" s="49">
        <f t="shared" si="0"/>
        <v>0</v>
      </c>
    </row>
    <row r="23" spans="1:14" ht="30" customHeight="1">
      <c r="A23" s="68">
        <v>21</v>
      </c>
      <c r="B23" s="66" t="s">
        <v>415</v>
      </c>
      <c r="C23" s="99" t="s">
        <v>303</v>
      </c>
      <c r="D23" s="44"/>
      <c r="E23" s="44"/>
      <c r="F23" s="58"/>
      <c r="G23" s="45"/>
      <c r="H23" s="45"/>
      <c r="I23" s="53"/>
      <c r="J23" s="71">
        <v>1645.2556695935075</v>
      </c>
      <c r="K23" s="53"/>
      <c r="L23" s="59" t="s">
        <v>32</v>
      </c>
      <c r="M23" s="46">
        <v>5.5E-2</v>
      </c>
      <c r="N23" s="49">
        <f t="shared" si="0"/>
        <v>0</v>
      </c>
    </row>
    <row r="24" spans="1:14" ht="30" customHeight="1">
      <c r="A24" s="113">
        <v>22</v>
      </c>
      <c r="B24" s="66" t="s">
        <v>370</v>
      </c>
      <c r="C24" s="99" t="s">
        <v>303</v>
      </c>
      <c r="D24" s="44"/>
      <c r="E24" s="44"/>
      <c r="F24" s="58"/>
      <c r="G24" s="45"/>
      <c r="H24" s="45"/>
      <c r="I24" s="53"/>
      <c r="J24" s="71">
        <v>42778.241578656605</v>
      </c>
      <c r="K24" s="53"/>
      <c r="L24" s="59" t="s">
        <v>32</v>
      </c>
      <c r="M24" s="46">
        <v>5.5E-2</v>
      </c>
      <c r="N24" s="49">
        <f t="shared" si="0"/>
        <v>0</v>
      </c>
    </row>
    <row r="25" spans="1:14" ht="30" customHeight="1">
      <c r="A25" s="68">
        <v>23</v>
      </c>
      <c r="B25" s="66" t="s">
        <v>371</v>
      </c>
      <c r="C25" s="99" t="s">
        <v>303</v>
      </c>
      <c r="D25" s="44"/>
      <c r="E25" s="44"/>
      <c r="F25" s="58"/>
      <c r="G25" s="45"/>
      <c r="H25" s="45"/>
      <c r="I25" s="53"/>
      <c r="J25" s="71">
        <v>19542.440000182556</v>
      </c>
      <c r="K25" s="53"/>
      <c r="L25" s="59" t="s">
        <v>32</v>
      </c>
      <c r="M25" s="46">
        <v>5.5E-2</v>
      </c>
      <c r="N25" s="49">
        <f t="shared" si="0"/>
        <v>0</v>
      </c>
    </row>
    <row r="26" spans="1:14" ht="30" customHeight="1">
      <c r="A26" s="113">
        <v>24</v>
      </c>
      <c r="B26" s="66" t="s">
        <v>372</v>
      </c>
      <c r="C26" s="99" t="s">
        <v>303</v>
      </c>
      <c r="D26" s="44"/>
      <c r="E26" s="44"/>
      <c r="F26" s="58"/>
      <c r="G26" s="45"/>
      <c r="H26" s="45"/>
      <c r="I26" s="53"/>
      <c r="J26" s="71">
        <v>23861.957963580917</v>
      </c>
      <c r="K26" s="53"/>
      <c r="L26" s="59" t="s">
        <v>32</v>
      </c>
      <c r="M26" s="46">
        <v>5.5E-2</v>
      </c>
      <c r="N26" s="49">
        <f t="shared" si="0"/>
        <v>0</v>
      </c>
    </row>
    <row r="27" spans="1:14" ht="30" customHeight="1">
      <c r="A27" s="68">
        <v>25</v>
      </c>
      <c r="B27" s="66" t="s">
        <v>374</v>
      </c>
      <c r="C27" s="99" t="s">
        <v>302</v>
      </c>
      <c r="D27" s="44"/>
      <c r="E27" s="44"/>
      <c r="F27" s="58"/>
      <c r="G27" s="45"/>
      <c r="H27" s="45"/>
      <c r="I27" s="53"/>
      <c r="J27" s="71">
        <v>12000</v>
      </c>
      <c r="K27" s="53"/>
      <c r="L27" s="59" t="s">
        <v>32</v>
      </c>
      <c r="M27" s="46">
        <v>5.5E-2</v>
      </c>
      <c r="N27" s="49">
        <f t="shared" si="0"/>
        <v>0</v>
      </c>
    </row>
    <row r="28" spans="1:14" ht="30" customHeight="1">
      <c r="A28" s="113">
        <v>26</v>
      </c>
      <c r="B28" s="66" t="s">
        <v>373</v>
      </c>
      <c r="C28" s="99" t="s">
        <v>303</v>
      </c>
      <c r="D28" s="44"/>
      <c r="E28" s="44"/>
      <c r="F28" s="58"/>
      <c r="G28" s="45"/>
      <c r="H28" s="45"/>
      <c r="I28" s="53"/>
      <c r="J28" s="71">
        <v>2741.4</v>
      </c>
      <c r="K28" s="53"/>
      <c r="L28" s="59" t="s">
        <v>32</v>
      </c>
      <c r="M28" s="46">
        <v>5.5E-2</v>
      </c>
      <c r="N28" s="49">
        <f t="shared" si="0"/>
        <v>0</v>
      </c>
    </row>
    <row r="29" spans="1:14" ht="30" customHeight="1">
      <c r="A29" s="68">
        <v>27</v>
      </c>
      <c r="B29" s="66" t="s">
        <v>375</v>
      </c>
      <c r="C29" s="99" t="s">
        <v>303</v>
      </c>
      <c r="D29" s="44"/>
      <c r="E29" s="44"/>
      <c r="F29" s="58"/>
      <c r="G29" s="45"/>
      <c r="H29" s="45"/>
      <c r="I29" s="53"/>
      <c r="J29" s="71">
        <v>7245</v>
      </c>
      <c r="K29" s="53"/>
      <c r="L29" s="59" t="s">
        <v>32</v>
      </c>
      <c r="M29" s="46">
        <v>5.5E-2</v>
      </c>
      <c r="N29" s="49">
        <f t="shared" si="0"/>
        <v>0</v>
      </c>
    </row>
    <row r="30" spans="1:14" ht="30" customHeight="1">
      <c r="A30" s="113">
        <v>28</v>
      </c>
      <c r="B30" s="66" t="s">
        <v>376</v>
      </c>
      <c r="C30" s="99" t="s">
        <v>303</v>
      </c>
      <c r="D30" s="44"/>
      <c r="E30" s="44"/>
      <c r="F30" s="58"/>
      <c r="G30" s="45"/>
      <c r="H30" s="45"/>
      <c r="I30" s="53"/>
      <c r="J30" s="71">
        <v>17167.469461433069</v>
      </c>
      <c r="K30" s="53"/>
      <c r="L30" s="59" t="s">
        <v>32</v>
      </c>
      <c r="M30" s="46">
        <v>5.5E-2</v>
      </c>
      <c r="N30" s="49">
        <f t="shared" si="0"/>
        <v>0</v>
      </c>
    </row>
    <row r="31" spans="1:14" ht="30" customHeight="1">
      <c r="A31" s="68">
        <v>29</v>
      </c>
      <c r="B31" s="66" t="s">
        <v>377</v>
      </c>
      <c r="C31" s="99" t="s">
        <v>303</v>
      </c>
      <c r="D31" s="44"/>
      <c r="E31" s="44"/>
      <c r="F31" s="58"/>
      <c r="G31" s="45"/>
      <c r="H31" s="45"/>
      <c r="I31" s="53"/>
      <c r="J31" s="71">
        <v>17640.859517941626</v>
      </c>
      <c r="K31" s="53"/>
      <c r="L31" s="59" t="s">
        <v>32</v>
      </c>
      <c r="M31" s="46">
        <v>5.5E-2</v>
      </c>
      <c r="N31" s="49">
        <f t="shared" si="0"/>
        <v>0</v>
      </c>
    </row>
    <row r="32" spans="1:14" ht="30" customHeight="1">
      <c r="A32" s="113">
        <v>30</v>
      </c>
      <c r="B32" s="66" t="s">
        <v>378</v>
      </c>
      <c r="C32" s="99" t="s">
        <v>303</v>
      </c>
      <c r="D32" s="44"/>
      <c r="E32" s="44"/>
      <c r="F32" s="58"/>
      <c r="G32" s="45"/>
      <c r="H32" s="45"/>
      <c r="I32" s="53"/>
      <c r="J32" s="71">
        <v>26001.355055305718</v>
      </c>
      <c r="K32" s="53"/>
      <c r="L32" s="59" t="s">
        <v>32</v>
      </c>
      <c r="M32" s="46">
        <v>5.5E-2</v>
      </c>
      <c r="N32" s="49">
        <f t="shared" si="0"/>
        <v>0</v>
      </c>
    </row>
    <row r="33" spans="1:14" ht="30" customHeight="1">
      <c r="A33" s="68">
        <v>31</v>
      </c>
      <c r="B33" s="66" t="s">
        <v>379</v>
      </c>
      <c r="C33" s="99" t="s">
        <v>303</v>
      </c>
      <c r="D33" s="44"/>
      <c r="E33" s="44"/>
      <c r="F33" s="58"/>
      <c r="G33" s="45"/>
      <c r="H33" s="45"/>
      <c r="I33" s="53"/>
      <c r="J33" s="71">
        <v>2751.3333333333335</v>
      </c>
      <c r="K33" s="53"/>
      <c r="L33" s="59" t="s">
        <v>32</v>
      </c>
      <c r="M33" s="46">
        <v>5.5E-2</v>
      </c>
      <c r="N33" s="49">
        <f t="shared" si="0"/>
        <v>0</v>
      </c>
    </row>
    <row r="34" spans="1:14" ht="30" customHeight="1">
      <c r="A34" s="113">
        <v>32</v>
      </c>
      <c r="B34" s="66" t="s">
        <v>380</v>
      </c>
      <c r="C34" s="99" t="s">
        <v>303</v>
      </c>
      <c r="D34" s="44"/>
      <c r="E34" s="44"/>
      <c r="F34" s="58"/>
      <c r="G34" s="45"/>
      <c r="H34" s="45"/>
      <c r="I34" s="53"/>
      <c r="J34" s="71">
        <v>18226.701720669003</v>
      </c>
      <c r="K34" s="53"/>
      <c r="L34" s="59" t="s">
        <v>32</v>
      </c>
      <c r="M34" s="46">
        <v>5.5E-2</v>
      </c>
      <c r="N34" s="49">
        <f t="shared" si="0"/>
        <v>0</v>
      </c>
    </row>
    <row r="35" spans="1:14" ht="30" customHeight="1">
      <c r="A35" s="68">
        <v>33</v>
      </c>
      <c r="B35" s="66" t="s">
        <v>381</v>
      </c>
      <c r="C35" s="99" t="s">
        <v>303</v>
      </c>
      <c r="D35" s="44"/>
      <c r="E35" s="44"/>
      <c r="F35" s="58"/>
      <c r="G35" s="45"/>
      <c r="H35" s="45"/>
      <c r="I35" s="53"/>
      <c r="J35" s="71">
        <v>16557.846478591953</v>
      </c>
      <c r="K35" s="53"/>
      <c r="L35" s="59" t="s">
        <v>32</v>
      </c>
      <c r="M35" s="46">
        <v>5.5E-2</v>
      </c>
      <c r="N35" s="49">
        <f t="shared" si="0"/>
        <v>0</v>
      </c>
    </row>
    <row r="36" spans="1:14" ht="30" customHeight="1">
      <c r="A36" s="113">
        <v>34</v>
      </c>
      <c r="B36" s="120" t="s">
        <v>382</v>
      </c>
      <c r="C36" s="99" t="s">
        <v>303</v>
      </c>
      <c r="D36" s="44"/>
      <c r="E36" s="44"/>
      <c r="F36" s="58"/>
      <c r="G36" s="45"/>
      <c r="H36" s="45"/>
      <c r="I36" s="53"/>
      <c r="J36" s="71">
        <v>6318.1329357786344</v>
      </c>
      <c r="K36" s="53"/>
      <c r="L36" s="59" t="s">
        <v>32</v>
      </c>
      <c r="M36" s="46">
        <v>5.5E-2</v>
      </c>
      <c r="N36" s="49">
        <f t="shared" si="0"/>
        <v>0</v>
      </c>
    </row>
    <row r="37" spans="1:14" ht="30" customHeight="1">
      <c r="A37" s="68">
        <v>35</v>
      </c>
      <c r="B37" s="66" t="s">
        <v>383</v>
      </c>
      <c r="C37" s="99" t="s">
        <v>303</v>
      </c>
      <c r="D37" s="44"/>
      <c r="E37" s="44"/>
      <c r="F37" s="58"/>
      <c r="G37" s="45"/>
      <c r="H37" s="45"/>
      <c r="I37" s="53"/>
      <c r="J37" s="71">
        <v>12496.034877332744</v>
      </c>
      <c r="K37" s="53"/>
      <c r="L37" s="59" t="s">
        <v>32</v>
      </c>
      <c r="M37" s="46">
        <v>5.5E-2</v>
      </c>
      <c r="N37" s="49">
        <f t="shared" si="0"/>
        <v>0</v>
      </c>
    </row>
    <row r="38" spans="1:14" ht="30" customHeight="1">
      <c r="A38" s="113">
        <v>36</v>
      </c>
      <c r="B38" s="66" t="s">
        <v>384</v>
      </c>
      <c r="C38" s="95" t="s">
        <v>302</v>
      </c>
      <c r="D38" s="44"/>
      <c r="E38" s="44"/>
      <c r="F38" s="58"/>
      <c r="G38" s="45"/>
      <c r="H38" s="45"/>
      <c r="I38" s="53"/>
      <c r="J38" s="71">
        <v>15289</v>
      </c>
      <c r="K38" s="53"/>
      <c r="L38" s="59" t="s">
        <v>32</v>
      </c>
      <c r="M38" s="46">
        <v>5.5E-2</v>
      </c>
      <c r="N38" s="49">
        <f t="shared" si="0"/>
        <v>0</v>
      </c>
    </row>
    <row r="39" spans="1:14" ht="30" customHeight="1">
      <c r="A39" s="68">
        <v>37</v>
      </c>
      <c r="B39" s="66" t="s">
        <v>385</v>
      </c>
      <c r="C39" s="95" t="s">
        <v>302</v>
      </c>
      <c r="D39" s="44"/>
      <c r="E39" s="44"/>
      <c r="F39" s="58"/>
      <c r="G39" s="45"/>
      <c r="H39" s="45"/>
      <c r="I39" s="53"/>
      <c r="J39" s="71">
        <v>69770.666666666672</v>
      </c>
      <c r="K39" s="53"/>
      <c r="L39" s="59" t="s">
        <v>32</v>
      </c>
      <c r="M39" s="46">
        <v>5.5E-2</v>
      </c>
      <c r="N39" s="49">
        <f t="shared" si="0"/>
        <v>0</v>
      </c>
    </row>
    <row r="40" spans="1:14" ht="30" customHeight="1">
      <c r="A40" s="113">
        <v>38</v>
      </c>
      <c r="B40" s="66" t="s">
        <v>386</v>
      </c>
      <c r="C40" s="95" t="s">
        <v>302</v>
      </c>
      <c r="D40" s="44"/>
      <c r="E40" s="44"/>
      <c r="F40" s="58"/>
      <c r="G40" s="45"/>
      <c r="H40" s="45"/>
      <c r="I40" s="53"/>
      <c r="J40" s="71">
        <v>16000</v>
      </c>
      <c r="K40" s="53"/>
      <c r="L40" s="59" t="s">
        <v>32</v>
      </c>
      <c r="M40" s="46">
        <v>5.5E-2</v>
      </c>
      <c r="N40" s="49">
        <f t="shared" si="0"/>
        <v>0</v>
      </c>
    </row>
    <row r="41" spans="1:14" ht="30" customHeight="1">
      <c r="A41" s="68">
        <v>39</v>
      </c>
      <c r="B41" s="66" t="s">
        <v>403</v>
      </c>
      <c r="C41" s="95" t="s">
        <v>302</v>
      </c>
      <c r="D41" s="44"/>
      <c r="E41" s="44"/>
      <c r="F41" s="58"/>
      <c r="G41" s="45"/>
      <c r="H41" s="45"/>
      <c r="I41" s="53"/>
      <c r="J41" s="71">
        <v>1564.4181462024917</v>
      </c>
      <c r="K41" s="53"/>
      <c r="L41" s="59" t="s">
        <v>32</v>
      </c>
      <c r="M41" s="46">
        <v>5.5E-2</v>
      </c>
      <c r="N41" s="49">
        <f t="shared" si="0"/>
        <v>0</v>
      </c>
    </row>
    <row r="42" spans="1:14" ht="30" customHeight="1">
      <c r="A42" s="113">
        <v>40</v>
      </c>
      <c r="B42" s="66" t="s">
        <v>402</v>
      </c>
      <c r="C42" s="99" t="s">
        <v>303</v>
      </c>
      <c r="D42" s="44"/>
      <c r="E42" s="44"/>
      <c r="F42" s="58"/>
      <c r="G42" s="45"/>
      <c r="H42" s="45"/>
      <c r="I42" s="53"/>
      <c r="J42" s="71">
        <v>5726.1704131153829</v>
      </c>
      <c r="K42" s="53"/>
      <c r="L42" s="59" t="s">
        <v>32</v>
      </c>
      <c r="M42" s="46">
        <v>5.5E-2</v>
      </c>
      <c r="N42" s="49">
        <f t="shared" si="0"/>
        <v>0</v>
      </c>
    </row>
    <row r="43" spans="1:14" ht="30" customHeight="1">
      <c r="A43" s="68">
        <v>41</v>
      </c>
      <c r="B43" s="120" t="s">
        <v>387</v>
      </c>
      <c r="C43" s="99" t="s">
        <v>302</v>
      </c>
      <c r="D43" s="44"/>
      <c r="E43" s="44"/>
      <c r="F43" s="58"/>
      <c r="G43" s="45"/>
      <c r="H43" s="45"/>
      <c r="I43" s="53"/>
      <c r="J43" s="71">
        <v>27740.360729829754</v>
      </c>
      <c r="K43" s="53"/>
      <c r="L43" s="59" t="s">
        <v>32</v>
      </c>
      <c r="M43" s="46">
        <v>5.5E-2</v>
      </c>
      <c r="N43" s="49">
        <f t="shared" si="0"/>
        <v>0</v>
      </c>
    </row>
    <row r="44" spans="1:14" ht="30" customHeight="1">
      <c r="A44" s="113">
        <v>42</v>
      </c>
      <c r="B44" s="66" t="s">
        <v>401</v>
      </c>
      <c r="C44" s="99" t="s">
        <v>303</v>
      </c>
      <c r="D44" s="44"/>
      <c r="E44" s="44"/>
      <c r="F44" s="58"/>
      <c r="G44" s="45"/>
      <c r="H44" s="45"/>
      <c r="I44" s="53"/>
      <c r="J44" s="71">
        <v>1000</v>
      </c>
      <c r="K44" s="53"/>
      <c r="L44" s="59" t="s">
        <v>32</v>
      </c>
      <c r="M44" s="46">
        <v>5.5E-2</v>
      </c>
      <c r="N44" s="49">
        <f t="shared" si="0"/>
        <v>0</v>
      </c>
    </row>
    <row r="45" spans="1:14" ht="30" customHeight="1">
      <c r="A45" s="68">
        <v>43</v>
      </c>
      <c r="B45" s="66" t="s">
        <v>400</v>
      </c>
      <c r="C45" s="99" t="s">
        <v>303</v>
      </c>
      <c r="D45" s="44"/>
      <c r="E45" s="44"/>
      <c r="F45" s="58"/>
      <c r="G45" s="45"/>
      <c r="H45" s="45"/>
      <c r="I45" s="53"/>
      <c r="J45" s="71">
        <v>21465.954512287994</v>
      </c>
      <c r="K45" s="53"/>
      <c r="L45" s="59" t="s">
        <v>32</v>
      </c>
      <c r="M45" s="46">
        <v>5.5E-2</v>
      </c>
      <c r="N45" s="49">
        <f t="shared" si="0"/>
        <v>0</v>
      </c>
    </row>
    <row r="46" spans="1:14" ht="30" customHeight="1">
      <c r="A46" s="113">
        <v>44</v>
      </c>
      <c r="B46" s="66" t="s">
        <v>388</v>
      </c>
      <c r="C46" s="99" t="s">
        <v>302</v>
      </c>
      <c r="D46" s="44"/>
      <c r="E46" s="44"/>
      <c r="F46" s="58"/>
      <c r="G46" s="45"/>
      <c r="H46" s="45"/>
      <c r="I46" s="53"/>
      <c r="J46" s="71">
        <v>21300</v>
      </c>
      <c r="K46" s="53"/>
      <c r="L46" s="59" t="s">
        <v>32</v>
      </c>
      <c r="M46" s="46">
        <v>5.5E-2</v>
      </c>
      <c r="N46" s="49">
        <f t="shared" si="0"/>
        <v>0</v>
      </c>
    </row>
    <row r="47" spans="1:14" ht="30" customHeight="1">
      <c r="A47" s="68">
        <v>45</v>
      </c>
      <c r="B47" s="66" t="s">
        <v>397</v>
      </c>
      <c r="C47" s="95" t="s">
        <v>302</v>
      </c>
      <c r="D47" s="44"/>
      <c r="E47" s="44"/>
      <c r="F47" s="58"/>
      <c r="G47" s="45"/>
      <c r="H47" s="45"/>
      <c r="I47" s="53"/>
      <c r="J47" s="71">
        <v>10964.765719582632</v>
      </c>
      <c r="K47" s="53"/>
      <c r="L47" s="59" t="s">
        <v>32</v>
      </c>
      <c r="M47" s="46">
        <v>5.5E-2</v>
      </c>
      <c r="N47" s="49">
        <f t="shared" si="0"/>
        <v>0</v>
      </c>
    </row>
    <row r="48" spans="1:14" ht="30" customHeight="1">
      <c r="A48" s="113">
        <v>46</v>
      </c>
      <c r="B48" s="66" t="s">
        <v>389</v>
      </c>
      <c r="C48" s="95" t="s">
        <v>302</v>
      </c>
      <c r="D48" s="44"/>
      <c r="E48" s="44"/>
      <c r="F48" s="58"/>
      <c r="G48" s="45"/>
      <c r="H48" s="45"/>
      <c r="I48" s="53"/>
      <c r="J48" s="71">
        <v>5687.1906105393091</v>
      </c>
      <c r="K48" s="53"/>
      <c r="L48" s="59" t="s">
        <v>32</v>
      </c>
      <c r="M48" s="46">
        <v>5.5E-2</v>
      </c>
      <c r="N48" s="49">
        <f t="shared" si="0"/>
        <v>0</v>
      </c>
    </row>
    <row r="49" spans="1:14" ht="30" customHeight="1">
      <c r="A49" s="68">
        <v>47</v>
      </c>
      <c r="B49" s="67" t="s">
        <v>390</v>
      </c>
      <c r="C49" s="99" t="s">
        <v>303</v>
      </c>
      <c r="D49" s="44"/>
      <c r="E49" s="44"/>
      <c r="F49" s="58"/>
      <c r="G49" s="45"/>
      <c r="H49" s="45"/>
      <c r="I49" s="53"/>
      <c r="J49" s="71">
        <v>15000</v>
      </c>
      <c r="K49" s="53"/>
      <c r="L49" s="59" t="s">
        <v>32</v>
      </c>
      <c r="M49" s="46">
        <v>5.5E-2</v>
      </c>
      <c r="N49" s="49">
        <f t="shared" si="0"/>
        <v>0</v>
      </c>
    </row>
    <row r="50" spans="1:14" ht="30" customHeight="1">
      <c r="A50" s="113">
        <v>48</v>
      </c>
      <c r="B50" s="66" t="s">
        <v>391</v>
      </c>
      <c r="C50" s="99" t="s">
        <v>303</v>
      </c>
      <c r="D50" s="44"/>
      <c r="E50" s="44"/>
      <c r="F50" s="58"/>
      <c r="G50" s="45"/>
      <c r="H50" s="45"/>
      <c r="I50" s="53"/>
      <c r="J50" s="71">
        <v>23266.473978167789</v>
      </c>
      <c r="K50" s="53"/>
      <c r="L50" s="59" t="s">
        <v>32</v>
      </c>
      <c r="M50" s="46">
        <v>5.5E-2</v>
      </c>
      <c r="N50" s="49">
        <f t="shared" si="0"/>
        <v>0</v>
      </c>
    </row>
    <row r="51" spans="1:14" ht="30" customHeight="1">
      <c r="A51" s="68">
        <v>49</v>
      </c>
      <c r="B51" s="66" t="s">
        <v>392</v>
      </c>
      <c r="C51" s="99" t="s">
        <v>303</v>
      </c>
      <c r="D51" s="44"/>
      <c r="E51" s="44"/>
      <c r="F51" s="58"/>
      <c r="G51" s="45"/>
      <c r="H51" s="45"/>
      <c r="I51" s="53"/>
      <c r="J51" s="71">
        <v>15043.333333333334</v>
      </c>
      <c r="K51" s="53"/>
      <c r="L51" s="59" t="s">
        <v>32</v>
      </c>
      <c r="M51" s="46">
        <v>5.5E-2</v>
      </c>
      <c r="N51" s="49">
        <f t="shared" si="0"/>
        <v>0</v>
      </c>
    </row>
    <row r="52" spans="1:14" ht="30" customHeight="1">
      <c r="A52" s="113">
        <v>50</v>
      </c>
      <c r="B52" s="66" t="s">
        <v>393</v>
      </c>
      <c r="C52" s="99" t="s">
        <v>303</v>
      </c>
      <c r="D52" s="44"/>
      <c r="E52" s="44"/>
      <c r="F52" s="58"/>
      <c r="G52" s="45"/>
      <c r="H52" s="45"/>
      <c r="I52" s="53"/>
      <c r="J52" s="71">
        <v>10114.666666666666</v>
      </c>
      <c r="K52" s="53"/>
      <c r="L52" s="59" t="s">
        <v>32</v>
      </c>
      <c r="M52" s="46">
        <v>5.5E-2</v>
      </c>
      <c r="N52" s="49">
        <f t="shared" si="0"/>
        <v>0</v>
      </c>
    </row>
    <row r="53" spans="1:14" ht="30" customHeight="1">
      <c r="A53" s="68">
        <v>51</v>
      </c>
      <c r="B53" s="66" t="s">
        <v>394</v>
      </c>
      <c r="C53" s="99" t="s">
        <v>303</v>
      </c>
      <c r="D53" s="44"/>
      <c r="E53" s="44"/>
      <c r="F53" s="58"/>
      <c r="G53" s="45"/>
      <c r="H53" s="45"/>
      <c r="I53" s="53"/>
      <c r="J53" s="71">
        <v>10397.922332919159</v>
      </c>
      <c r="K53" s="53"/>
      <c r="L53" s="59" t="s">
        <v>32</v>
      </c>
      <c r="M53" s="46">
        <v>5.5E-2</v>
      </c>
      <c r="N53" s="49">
        <f t="shared" si="0"/>
        <v>0</v>
      </c>
    </row>
    <row r="54" spans="1:14" ht="30" customHeight="1">
      <c r="A54" s="113">
        <v>52</v>
      </c>
      <c r="B54" s="66" t="s">
        <v>395</v>
      </c>
      <c r="C54" s="99" t="s">
        <v>303</v>
      </c>
      <c r="D54" s="44"/>
      <c r="E54" s="44"/>
      <c r="F54" s="58"/>
      <c r="G54" s="45"/>
      <c r="H54" s="45"/>
      <c r="I54" s="53"/>
      <c r="J54" s="71">
        <v>13102.666666666666</v>
      </c>
      <c r="K54" s="53"/>
      <c r="L54" s="59" t="s">
        <v>32</v>
      </c>
      <c r="M54" s="46">
        <v>5.5E-2</v>
      </c>
      <c r="N54" s="49">
        <f t="shared" si="0"/>
        <v>0</v>
      </c>
    </row>
    <row r="55" spans="1:14" ht="30" customHeight="1">
      <c r="A55" s="68">
        <v>53</v>
      </c>
      <c r="B55" s="66" t="s">
        <v>396</v>
      </c>
      <c r="C55" s="99" t="s">
        <v>303</v>
      </c>
      <c r="D55" s="44"/>
      <c r="E55" s="44"/>
      <c r="F55" s="58"/>
      <c r="G55" s="45"/>
      <c r="H55" s="45"/>
      <c r="I55" s="53"/>
      <c r="J55" s="71">
        <v>28934.844248814203</v>
      </c>
      <c r="K55" s="53"/>
      <c r="L55" s="59" t="s">
        <v>32</v>
      </c>
      <c r="M55" s="46">
        <v>5.5E-2</v>
      </c>
      <c r="N55" s="49">
        <f t="shared" si="0"/>
        <v>0</v>
      </c>
    </row>
    <row r="56" spans="1:14" ht="30" customHeight="1">
      <c r="A56" s="113">
        <v>54</v>
      </c>
      <c r="B56" s="66" t="s">
        <v>45</v>
      </c>
      <c r="C56" s="99" t="s">
        <v>303</v>
      </c>
      <c r="D56" s="44"/>
      <c r="E56" s="44"/>
      <c r="F56" s="58"/>
      <c r="G56" s="45"/>
      <c r="H56" s="45"/>
      <c r="I56" s="53"/>
      <c r="J56" s="71">
        <v>19531.48690127529</v>
      </c>
      <c r="K56" s="53"/>
      <c r="L56" s="59" t="s">
        <v>32</v>
      </c>
      <c r="M56" s="46">
        <v>5.5E-2</v>
      </c>
      <c r="N56" s="49">
        <f t="shared" si="0"/>
        <v>0</v>
      </c>
    </row>
    <row r="57" spans="1:14" ht="30" customHeight="1">
      <c r="A57" s="68">
        <v>55</v>
      </c>
      <c r="B57" s="66" t="s">
        <v>46</v>
      </c>
      <c r="C57" s="99" t="s">
        <v>303</v>
      </c>
      <c r="D57" s="44"/>
      <c r="E57" s="44"/>
      <c r="F57" s="58"/>
      <c r="G57" s="45"/>
      <c r="H57" s="45"/>
      <c r="I57" s="53"/>
      <c r="J57" s="71">
        <v>32789.604543699759</v>
      </c>
      <c r="K57" s="53"/>
      <c r="L57" s="59" t="s">
        <v>32</v>
      </c>
      <c r="M57" s="46">
        <v>5.5E-2</v>
      </c>
      <c r="N57" s="49">
        <f t="shared" si="0"/>
        <v>0</v>
      </c>
    </row>
    <row r="58" spans="1:14" ht="30" customHeight="1">
      <c r="A58" s="113">
        <v>56</v>
      </c>
      <c r="B58" s="66" t="s">
        <v>398</v>
      </c>
      <c r="C58" s="99" t="s">
        <v>303</v>
      </c>
      <c r="D58" s="44"/>
      <c r="E58" s="44"/>
      <c r="F58" s="58"/>
      <c r="G58" s="45"/>
      <c r="H58" s="45"/>
      <c r="I58" s="53"/>
      <c r="J58" s="71">
        <v>12792.582323525712</v>
      </c>
      <c r="K58" s="53"/>
      <c r="L58" s="59" t="s">
        <v>32</v>
      </c>
      <c r="M58" s="46">
        <v>5.5E-2</v>
      </c>
      <c r="N58" s="49">
        <f t="shared" si="0"/>
        <v>0</v>
      </c>
    </row>
    <row r="59" spans="1:14" ht="30" customHeight="1">
      <c r="A59" s="68">
        <v>57</v>
      </c>
      <c r="B59" s="66" t="s">
        <v>399</v>
      </c>
      <c r="C59" s="99" t="s">
        <v>303</v>
      </c>
      <c r="D59" s="44"/>
      <c r="E59" s="44"/>
      <c r="F59" s="58"/>
      <c r="G59" s="45"/>
      <c r="H59" s="45"/>
      <c r="I59" s="53"/>
      <c r="J59" s="71">
        <v>5340.6997092092897</v>
      </c>
      <c r="K59" s="53"/>
      <c r="L59" s="59" t="s">
        <v>32</v>
      </c>
      <c r="M59" s="46">
        <v>5.5E-2</v>
      </c>
      <c r="N59" s="49">
        <f t="shared" si="0"/>
        <v>0</v>
      </c>
    </row>
    <row r="60" spans="1:14" ht="30" customHeight="1">
      <c r="A60" s="113">
        <v>58</v>
      </c>
      <c r="B60" s="66" t="s">
        <v>234</v>
      </c>
      <c r="C60" s="99" t="s">
        <v>303</v>
      </c>
      <c r="D60" s="44"/>
      <c r="E60" s="44"/>
      <c r="F60" s="58"/>
      <c r="G60" s="45"/>
      <c r="H60" s="45"/>
      <c r="I60" s="53"/>
      <c r="J60" s="71">
        <v>2000</v>
      </c>
      <c r="K60" s="53"/>
      <c r="L60" s="59" t="s">
        <v>32</v>
      </c>
      <c r="M60" s="46">
        <v>5.5E-2</v>
      </c>
      <c r="N60" s="49">
        <f t="shared" si="0"/>
        <v>0</v>
      </c>
    </row>
    <row r="61" spans="1:14" ht="30" customHeight="1">
      <c r="A61" s="68">
        <v>59</v>
      </c>
      <c r="B61" s="66" t="s">
        <v>47</v>
      </c>
      <c r="C61" s="99" t="s">
        <v>303</v>
      </c>
      <c r="D61" s="44"/>
      <c r="E61" s="44"/>
      <c r="F61" s="58"/>
      <c r="G61" s="45"/>
      <c r="H61" s="45"/>
      <c r="I61" s="53"/>
      <c r="J61" s="71">
        <v>89504.677072505758</v>
      </c>
      <c r="K61" s="53"/>
      <c r="L61" s="59" t="s">
        <v>32</v>
      </c>
      <c r="M61" s="46">
        <v>5.5E-2</v>
      </c>
      <c r="N61" s="49">
        <f t="shared" si="0"/>
        <v>0</v>
      </c>
    </row>
    <row r="62" spans="1:14" ht="30" customHeight="1">
      <c r="A62" s="113">
        <v>60</v>
      </c>
      <c r="B62" s="66" t="s">
        <v>48</v>
      </c>
      <c r="C62" s="99" t="s">
        <v>303</v>
      </c>
      <c r="D62" s="44"/>
      <c r="E62" s="44"/>
      <c r="F62" s="58"/>
      <c r="G62" s="45"/>
      <c r="H62" s="45"/>
      <c r="I62" s="53"/>
      <c r="J62" s="71">
        <v>1456.8666666666668</v>
      </c>
      <c r="K62" s="53"/>
      <c r="L62" s="59" t="s">
        <v>32</v>
      </c>
      <c r="M62" s="46">
        <v>5.5E-2</v>
      </c>
      <c r="N62" s="49">
        <f t="shared" si="0"/>
        <v>0</v>
      </c>
    </row>
    <row r="63" spans="1:14" ht="30" customHeight="1">
      <c r="A63" s="68">
        <v>61</v>
      </c>
      <c r="B63" s="66" t="s">
        <v>178</v>
      </c>
      <c r="C63" s="99" t="s">
        <v>303</v>
      </c>
      <c r="D63" s="44"/>
      <c r="E63" s="44"/>
      <c r="F63" s="58"/>
      <c r="G63" s="45"/>
      <c r="H63" s="45"/>
      <c r="I63" s="53"/>
      <c r="J63" s="71">
        <v>12483.041672471771</v>
      </c>
      <c r="K63" s="53"/>
      <c r="L63" s="59" t="s">
        <v>32</v>
      </c>
      <c r="M63" s="46">
        <v>5.5E-2</v>
      </c>
      <c r="N63" s="49">
        <f t="shared" si="0"/>
        <v>0</v>
      </c>
    </row>
    <row r="64" spans="1:14" ht="30" customHeight="1">
      <c r="A64" s="113">
        <v>62</v>
      </c>
      <c r="B64" s="66" t="s">
        <v>235</v>
      </c>
      <c r="C64" s="99" t="s">
        <v>303</v>
      </c>
      <c r="D64" s="44"/>
      <c r="E64" s="44"/>
      <c r="F64" s="58"/>
      <c r="G64" s="45"/>
      <c r="H64" s="45"/>
      <c r="I64" s="53"/>
      <c r="J64" s="71">
        <v>12322.198045573668</v>
      </c>
      <c r="K64" s="53"/>
      <c r="L64" s="59" t="s">
        <v>32</v>
      </c>
      <c r="M64" s="46">
        <v>5.5E-2</v>
      </c>
      <c r="N64" s="49">
        <f t="shared" si="0"/>
        <v>0</v>
      </c>
    </row>
    <row r="65" spans="1:14" ht="30" customHeight="1">
      <c r="A65" s="68">
        <v>63</v>
      </c>
      <c r="B65" s="66" t="s">
        <v>49</v>
      </c>
      <c r="C65" s="99" t="s">
        <v>303</v>
      </c>
      <c r="D65" s="44"/>
      <c r="E65" s="44"/>
      <c r="F65" s="58"/>
      <c r="G65" s="45"/>
      <c r="H65" s="45"/>
      <c r="I65" s="53"/>
      <c r="J65" s="71">
        <v>15629.077742451278</v>
      </c>
      <c r="K65" s="53"/>
      <c r="L65" s="59" t="s">
        <v>32</v>
      </c>
      <c r="M65" s="46">
        <v>5.5E-2</v>
      </c>
      <c r="N65" s="49">
        <f t="shared" si="0"/>
        <v>0</v>
      </c>
    </row>
    <row r="66" spans="1:14" ht="30" customHeight="1">
      <c r="A66" s="113">
        <v>64</v>
      </c>
      <c r="B66" s="66" t="s">
        <v>50</v>
      </c>
      <c r="C66" s="99" t="s">
        <v>303</v>
      </c>
      <c r="D66" s="44"/>
      <c r="E66" s="44"/>
      <c r="F66" s="58"/>
      <c r="G66" s="45"/>
      <c r="H66" s="45"/>
      <c r="I66" s="53"/>
      <c r="J66" s="71">
        <v>1593.2077450015511</v>
      </c>
      <c r="K66" s="53"/>
      <c r="L66" s="59" t="s">
        <v>32</v>
      </c>
      <c r="M66" s="46">
        <v>5.5E-2</v>
      </c>
      <c r="N66" s="49">
        <f t="shared" si="0"/>
        <v>0</v>
      </c>
    </row>
    <row r="67" spans="1:14" ht="30" customHeight="1">
      <c r="A67" s="68">
        <v>65</v>
      </c>
      <c r="B67" s="66" t="s">
        <v>51</v>
      </c>
      <c r="C67" s="99" t="s">
        <v>303</v>
      </c>
      <c r="D67" s="44"/>
      <c r="E67" s="44"/>
      <c r="F67" s="58"/>
      <c r="G67" s="45"/>
      <c r="H67" s="45"/>
      <c r="I67" s="53"/>
      <c r="J67" s="71">
        <v>11161.187943556599</v>
      </c>
      <c r="K67" s="53"/>
      <c r="L67" s="59" t="s">
        <v>32</v>
      </c>
      <c r="M67" s="46">
        <v>5.5E-2</v>
      </c>
      <c r="N67" s="49">
        <f t="shared" si="0"/>
        <v>0</v>
      </c>
    </row>
    <row r="68" spans="1:14" ht="30" customHeight="1">
      <c r="A68" s="113">
        <v>66</v>
      </c>
      <c r="B68" s="66" t="s">
        <v>236</v>
      </c>
      <c r="C68" s="99" t="s">
        <v>303</v>
      </c>
      <c r="D68" s="44"/>
      <c r="E68" s="44"/>
      <c r="F68" s="58"/>
      <c r="G68" s="45"/>
      <c r="H68" s="45"/>
      <c r="I68" s="53"/>
      <c r="J68" s="71">
        <v>15809.22513290914</v>
      </c>
      <c r="K68" s="53"/>
      <c r="L68" s="59" t="s">
        <v>32</v>
      </c>
      <c r="M68" s="46">
        <v>5.5E-2</v>
      </c>
      <c r="N68" s="49">
        <f t="shared" ref="N68:N86" si="1">K68*J68</f>
        <v>0</v>
      </c>
    </row>
    <row r="69" spans="1:14" ht="30" customHeight="1">
      <c r="A69" s="68">
        <v>67</v>
      </c>
      <c r="B69" s="66" t="s">
        <v>237</v>
      </c>
      <c r="C69" s="99" t="s">
        <v>303</v>
      </c>
      <c r="D69" s="44"/>
      <c r="E69" s="44"/>
      <c r="F69" s="58"/>
      <c r="G69" s="45"/>
      <c r="H69" s="45"/>
      <c r="I69" s="53"/>
      <c r="J69" s="71">
        <v>10028.697602980828</v>
      </c>
      <c r="K69" s="53"/>
      <c r="L69" s="59" t="s">
        <v>32</v>
      </c>
      <c r="M69" s="46">
        <v>5.5E-2</v>
      </c>
      <c r="N69" s="49">
        <f t="shared" si="1"/>
        <v>0</v>
      </c>
    </row>
    <row r="70" spans="1:14" ht="30" customHeight="1">
      <c r="A70" s="113">
        <v>68</v>
      </c>
      <c r="B70" s="66" t="s">
        <v>238</v>
      </c>
      <c r="C70" s="99" t="s">
        <v>303</v>
      </c>
      <c r="D70" s="44"/>
      <c r="E70" s="44"/>
      <c r="F70" s="58"/>
      <c r="G70" s="45"/>
      <c r="H70" s="45"/>
      <c r="I70" s="53"/>
      <c r="J70" s="71">
        <v>8547.454154907653</v>
      </c>
      <c r="K70" s="53"/>
      <c r="L70" s="59" t="s">
        <v>32</v>
      </c>
      <c r="M70" s="46">
        <v>5.5E-2</v>
      </c>
      <c r="N70" s="49">
        <f t="shared" si="1"/>
        <v>0</v>
      </c>
    </row>
    <row r="71" spans="1:14" ht="30" customHeight="1">
      <c r="A71" s="68">
        <v>69</v>
      </c>
      <c r="B71" s="138" t="s">
        <v>414</v>
      </c>
      <c r="C71" s="99" t="s">
        <v>303</v>
      </c>
      <c r="D71" s="44"/>
      <c r="E71" s="44"/>
      <c r="F71" s="58"/>
      <c r="G71" s="45"/>
      <c r="H71" s="45"/>
      <c r="I71" s="53"/>
      <c r="J71" s="71">
        <v>2571.2882771633322</v>
      </c>
      <c r="K71" s="53"/>
      <c r="L71" s="59" t="s">
        <v>32</v>
      </c>
      <c r="M71" s="46">
        <v>5.5E-2</v>
      </c>
      <c r="N71" s="49">
        <f t="shared" si="1"/>
        <v>0</v>
      </c>
    </row>
    <row r="72" spans="1:14" ht="30" customHeight="1">
      <c r="A72" s="112">
        <v>70</v>
      </c>
      <c r="B72" s="120" t="s">
        <v>405</v>
      </c>
      <c r="C72" s="131" t="s">
        <v>302</v>
      </c>
      <c r="D72" s="44"/>
      <c r="E72" s="44"/>
      <c r="F72" s="58"/>
      <c r="G72" s="45"/>
      <c r="H72" s="45"/>
      <c r="I72" s="53"/>
      <c r="J72" s="71">
        <v>18830.666666666668</v>
      </c>
      <c r="K72" s="53"/>
      <c r="L72" s="59" t="s">
        <v>32</v>
      </c>
      <c r="M72" s="46">
        <v>5.5E-2</v>
      </c>
      <c r="N72" s="49">
        <f t="shared" si="1"/>
        <v>0</v>
      </c>
    </row>
    <row r="73" spans="1:14" ht="30" customHeight="1">
      <c r="A73" s="136">
        <v>71</v>
      </c>
      <c r="B73" s="120" t="s">
        <v>406</v>
      </c>
      <c r="C73" s="131" t="s">
        <v>302</v>
      </c>
      <c r="D73" s="44"/>
      <c r="E73" s="44"/>
      <c r="F73" s="58"/>
      <c r="G73" s="45"/>
      <c r="H73" s="45"/>
      <c r="I73" s="53"/>
      <c r="J73" s="71">
        <v>29443.333333333332</v>
      </c>
      <c r="K73" s="53"/>
      <c r="L73" s="59" t="s">
        <v>32</v>
      </c>
      <c r="M73" s="46">
        <v>5.5E-2</v>
      </c>
      <c r="N73" s="49">
        <f t="shared" si="1"/>
        <v>0</v>
      </c>
    </row>
    <row r="74" spans="1:14" ht="30" customHeight="1">
      <c r="A74" s="112">
        <v>72</v>
      </c>
      <c r="B74" s="120" t="s">
        <v>407</v>
      </c>
      <c r="C74" s="132" t="s">
        <v>302</v>
      </c>
      <c r="D74" s="44"/>
      <c r="E74" s="44"/>
      <c r="F74" s="58"/>
      <c r="G74" s="45"/>
      <c r="H74" s="45"/>
      <c r="I74" s="53"/>
      <c r="J74" s="71">
        <v>7329.8456142801988</v>
      </c>
      <c r="K74" s="53"/>
      <c r="L74" s="59" t="s">
        <v>32</v>
      </c>
      <c r="M74" s="46">
        <v>5.5E-2</v>
      </c>
      <c r="N74" s="49">
        <f t="shared" si="1"/>
        <v>0</v>
      </c>
    </row>
    <row r="75" spans="1:14" ht="30" customHeight="1">
      <c r="A75" s="136">
        <v>73</v>
      </c>
      <c r="B75" s="120" t="s">
        <v>408</v>
      </c>
      <c r="C75" s="137" t="s">
        <v>302</v>
      </c>
      <c r="D75" s="44"/>
      <c r="E75" s="44"/>
      <c r="F75" s="58"/>
      <c r="G75" s="45"/>
      <c r="H75" s="45"/>
      <c r="I75" s="53"/>
      <c r="J75" s="71">
        <v>8874.4505668303536</v>
      </c>
      <c r="K75" s="53"/>
      <c r="L75" s="59" t="s">
        <v>32</v>
      </c>
      <c r="M75" s="46">
        <v>5.5E-2</v>
      </c>
      <c r="N75" s="49">
        <f t="shared" si="1"/>
        <v>0</v>
      </c>
    </row>
    <row r="76" spans="1:14" ht="30" customHeight="1">
      <c r="A76" s="112">
        <v>74</v>
      </c>
      <c r="B76" s="120" t="s">
        <v>409</v>
      </c>
      <c r="C76" s="137" t="s">
        <v>302</v>
      </c>
      <c r="D76" s="44"/>
      <c r="E76" s="44"/>
      <c r="F76" s="58"/>
      <c r="G76" s="45"/>
      <c r="H76" s="45"/>
      <c r="I76" s="53"/>
      <c r="J76" s="71">
        <v>27241.757738726508</v>
      </c>
      <c r="K76" s="53"/>
      <c r="L76" s="59" t="s">
        <v>32</v>
      </c>
      <c r="M76" s="46">
        <v>5.5E-2</v>
      </c>
      <c r="N76" s="49">
        <f t="shared" si="1"/>
        <v>0</v>
      </c>
    </row>
    <row r="77" spans="1:14" ht="30" customHeight="1">
      <c r="A77" s="136">
        <v>75</v>
      </c>
      <c r="B77" s="120" t="s">
        <v>410</v>
      </c>
      <c r="C77" s="137" t="s">
        <v>302</v>
      </c>
      <c r="D77" s="44"/>
      <c r="E77" s="44"/>
      <c r="F77" s="58"/>
      <c r="G77" s="45"/>
      <c r="H77" s="45"/>
      <c r="I77" s="53"/>
      <c r="J77" s="71">
        <v>25679.160087999186</v>
      </c>
      <c r="K77" s="53"/>
      <c r="L77" s="59" t="s">
        <v>32</v>
      </c>
      <c r="M77" s="46">
        <v>5.5E-2</v>
      </c>
      <c r="N77" s="49">
        <f t="shared" si="1"/>
        <v>0</v>
      </c>
    </row>
    <row r="78" spans="1:14" ht="30" customHeight="1">
      <c r="A78" s="113">
        <v>76</v>
      </c>
      <c r="B78" s="120" t="s">
        <v>411</v>
      </c>
      <c r="C78" s="131" t="s">
        <v>303</v>
      </c>
      <c r="D78" s="44"/>
      <c r="E78" s="44"/>
      <c r="F78" s="58"/>
      <c r="G78" s="45"/>
      <c r="H78" s="45"/>
      <c r="I78" s="53"/>
      <c r="J78" s="71">
        <v>19871.551190023016</v>
      </c>
      <c r="K78" s="53"/>
      <c r="L78" s="59" t="s">
        <v>32</v>
      </c>
      <c r="M78" s="46">
        <v>5.5E-2</v>
      </c>
      <c r="N78" s="49">
        <f t="shared" si="1"/>
        <v>0</v>
      </c>
    </row>
    <row r="79" spans="1:14" ht="30" customHeight="1">
      <c r="A79" s="68">
        <v>77</v>
      </c>
      <c r="B79" s="120" t="s">
        <v>412</v>
      </c>
      <c r="C79" s="137" t="s">
        <v>302</v>
      </c>
      <c r="D79" s="44"/>
      <c r="E79" s="44"/>
      <c r="F79" s="58"/>
      <c r="G79" s="45"/>
      <c r="H79" s="45"/>
      <c r="I79" s="53"/>
      <c r="J79" s="71">
        <v>19123.08471168052</v>
      </c>
      <c r="K79" s="53"/>
      <c r="L79" s="59" t="s">
        <v>32</v>
      </c>
      <c r="M79" s="46">
        <v>1.0549999999999999</v>
      </c>
      <c r="N79" s="49">
        <f t="shared" ref="N79:N82" si="2">K79*J79</f>
        <v>0</v>
      </c>
    </row>
    <row r="80" spans="1:14" ht="30" customHeight="1">
      <c r="A80" s="113">
        <v>78</v>
      </c>
      <c r="B80" s="120" t="s">
        <v>413</v>
      </c>
      <c r="C80" s="131" t="s">
        <v>303</v>
      </c>
      <c r="D80" s="44"/>
      <c r="E80" s="44"/>
      <c r="F80" s="58"/>
      <c r="G80" s="45"/>
      <c r="H80" s="45"/>
      <c r="I80" s="53"/>
      <c r="J80" s="71">
        <v>24725.752276931231</v>
      </c>
      <c r="K80" s="53"/>
      <c r="L80" s="59" t="s">
        <v>32</v>
      </c>
      <c r="M80" s="46">
        <v>2.0550000000000002</v>
      </c>
      <c r="N80" s="49">
        <f t="shared" si="2"/>
        <v>0</v>
      </c>
    </row>
    <row r="81" spans="1:14" ht="30" customHeight="1">
      <c r="A81" s="68">
        <v>79</v>
      </c>
      <c r="B81" s="139" t="s">
        <v>270</v>
      </c>
      <c r="C81" s="96" t="s">
        <v>302</v>
      </c>
      <c r="D81" s="44"/>
      <c r="E81" s="44"/>
      <c r="F81" s="58"/>
      <c r="G81" s="45"/>
      <c r="H81" s="45"/>
      <c r="I81" s="53"/>
      <c r="J81" s="71">
        <v>20000</v>
      </c>
      <c r="K81" s="53"/>
      <c r="L81" s="59" t="s">
        <v>32</v>
      </c>
      <c r="M81" s="46">
        <v>3.0550000000000002</v>
      </c>
      <c r="N81" s="49">
        <f t="shared" si="2"/>
        <v>0</v>
      </c>
    </row>
    <row r="82" spans="1:14" ht="30" customHeight="1">
      <c r="A82" s="113">
        <v>80</v>
      </c>
      <c r="B82" s="69" t="s">
        <v>271</v>
      </c>
      <c r="C82" s="99" t="s">
        <v>302</v>
      </c>
      <c r="D82" s="44"/>
      <c r="E82" s="44"/>
      <c r="F82" s="58"/>
      <c r="G82" s="45"/>
      <c r="H82" s="45"/>
      <c r="I82" s="53"/>
      <c r="J82" s="71">
        <v>6020.0595877351107</v>
      </c>
      <c r="K82" s="53"/>
      <c r="L82" s="59" t="s">
        <v>32</v>
      </c>
      <c r="M82" s="46">
        <v>4.0549999999999997</v>
      </c>
      <c r="N82" s="49">
        <f t="shared" si="2"/>
        <v>0</v>
      </c>
    </row>
    <row r="83" spans="1:14" ht="30" customHeight="1">
      <c r="A83" s="68">
        <v>81</v>
      </c>
      <c r="B83" s="68" t="s">
        <v>272</v>
      </c>
      <c r="C83" s="96" t="s">
        <v>302</v>
      </c>
      <c r="D83" s="44"/>
      <c r="E83" s="44"/>
      <c r="F83" s="58"/>
      <c r="G83" s="45"/>
      <c r="H83" s="45"/>
      <c r="I83" s="53"/>
      <c r="J83" s="71">
        <v>15000</v>
      </c>
      <c r="K83" s="53"/>
      <c r="L83" s="59" t="s">
        <v>32</v>
      </c>
      <c r="M83" s="46">
        <v>5.0549999999999997</v>
      </c>
      <c r="N83" s="49">
        <f>K83*J83</f>
        <v>0</v>
      </c>
    </row>
    <row r="84" spans="1:14" ht="30" customHeight="1">
      <c r="A84" s="113">
        <v>82</v>
      </c>
      <c r="B84" s="68" t="s">
        <v>404</v>
      </c>
      <c r="C84" s="97" t="s">
        <v>302</v>
      </c>
      <c r="D84" s="44"/>
      <c r="E84" s="44"/>
      <c r="F84" s="58"/>
      <c r="G84" s="45"/>
      <c r="H84" s="45"/>
      <c r="I84" s="53"/>
      <c r="J84" s="71">
        <v>11164.333333333334</v>
      </c>
      <c r="K84" s="53"/>
      <c r="L84" s="59" t="s">
        <v>32</v>
      </c>
      <c r="M84" s="46">
        <v>5.5E-2</v>
      </c>
      <c r="N84" s="49">
        <f t="shared" si="1"/>
        <v>0</v>
      </c>
    </row>
    <row r="85" spans="1:14" ht="30" customHeight="1">
      <c r="A85" s="44">
        <v>83</v>
      </c>
      <c r="B85" s="68" t="s">
        <v>272</v>
      </c>
      <c r="C85" s="96" t="s">
        <v>302</v>
      </c>
      <c r="D85" s="44"/>
      <c r="E85" s="44"/>
      <c r="F85" s="58"/>
      <c r="G85" s="45"/>
      <c r="H85" s="45"/>
      <c r="I85" s="53"/>
      <c r="J85" s="71">
        <v>12990</v>
      </c>
      <c r="K85" s="53"/>
      <c r="L85" s="59" t="s">
        <v>32</v>
      </c>
      <c r="M85" s="46">
        <v>5.5E-2</v>
      </c>
      <c r="N85" s="49">
        <f t="shared" si="1"/>
        <v>0</v>
      </c>
    </row>
    <row r="86" spans="1:14" ht="30" customHeight="1">
      <c r="A86" s="44">
        <v>84</v>
      </c>
      <c r="B86" s="68" t="s">
        <v>273</v>
      </c>
      <c r="C86" s="96" t="s">
        <v>302</v>
      </c>
      <c r="D86" s="44"/>
      <c r="E86" s="44"/>
      <c r="F86" s="58"/>
      <c r="G86" s="45"/>
      <c r="H86" s="45"/>
      <c r="I86" s="53"/>
      <c r="J86" s="71">
        <v>5000</v>
      </c>
      <c r="K86" s="53"/>
      <c r="L86" s="59" t="s">
        <v>32</v>
      </c>
      <c r="M86" s="46">
        <v>5.5E-2</v>
      </c>
      <c r="N86" s="49">
        <f t="shared" si="1"/>
        <v>0</v>
      </c>
    </row>
    <row r="87" spans="1:14">
      <c r="L87" s="150" t="s">
        <v>239</v>
      </c>
      <c r="M87" s="151"/>
      <c r="N87" s="81">
        <f>SUM(N3:N86)</f>
        <v>0</v>
      </c>
    </row>
    <row r="88" spans="1:14">
      <c r="L88" s="150" t="s">
        <v>240</v>
      </c>
      <c r="M88" s="151"/>
      <c r="N88" s="81">
        <f>N87*5.5%+N87</f>
        <v>0</v>
      </c>
    </row>
  </sheetData>
  <mergeCells count="2">
    <mergeCell ref="L87:M87"/>
    <mergeCell ref="L88:M88"/>
  </mergeCells>
  <phoneticPr fontId="43" type="noConversion"/>
  <printOptions horizontalCentered="1" verticalCentered="1"/>
  <pageMargins left="0.19685039370078741" right="0.19685039370078741" top="0.78740157480314965" bottom="0.78740157480314965" header="0.31496062992125984" footer="0.31496062992125984"/>
  <pageSetup paperSize="8" scale="97" fitToHeight="0" orientation="landscape" r:id="rId1"/>
  <headerFooter>
    <oddHeader xml:space="preserve">&amp;LConsultation n° 26/007
&amp;CANNEXES FINANCIERES
LOT 1 - FOURNITURE DE LEGUMES SURGELES </oddHeader>
    <oddFooter>&amp;CDernière date de mise à jour: &amp;D&amp;RDate, cachet, signature, précédée
 du nom du signataire
Page &amp;P/&amp;N</oddFooter>
  </headerFooter>
  <rowBreaks count="5" manualBreakCount="5">
    <brk id="11" max="12" man="1"/>
    <brk id="25" max="12" man="1"/>
    <brk id="39" max="12" man="1"/>
    <brk id="53" max="12" man="1"/>
    <brk id="67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9" tint="-0.249977111117893"/>
    <pageSetUpPr fitToPage="1"/>
  </sheetPr>
  <dimension ref="A1:K34"/>
  <sheetViews>
    <sheetView topLeftCell="A12" zoomScaleNormal="100" workbookViewId="0">
      <selection activeCell="B6" sqref="B6"/>
    </sheetView>
  </sheetViews>
  <sheetFormatPr baseColWidth="10" defaultColWidth="11.453125" defaultRowHeight="12"/>
  <cols>
    <col min="1" max="1" width="21.1796875" style="92" customWidth="1"/>
    <col min="2" max="2" width="53.26953125" style="92" customWidth="1"/>
    <col min="3" max="3" width="12.54296875" style="92" customWidth="1"/>
    <col min="4" max="4" width="36.7265625" style="92" customWidth="1"/>
    <col min="5" max="5" width="11.453125" style="92"/>
    <col min="6" max="6" width="13.54296875" style="92" customWidth="1"/>
    <col min="7" max="7" width="17.453125" style="92" customWidth="1"/>
    <col min="8" max="8" width="12.81640625" style="94" customWidth="1"/>
    <col min="9" max="9" width="12.81640625" style="92" customWidth="1"/>
    <col min="10" max="10" width="11.453125" style="94"/>
    <col min="11" max="16384" width="11.453125" style="92"/>
  </cols>
  <sheetData>
    <row r="1" spans="1:11" ht="46">
      <c r="A1" s="37" t="s">
        <v>181</v>
      </c>
      <c r="B1" s="37" t="s">
        <v>42</v>
      </c>
      <c r="C1" s="38" t="s">
        <v>0</v>
      </c>
      <c r="D1" s="38" t="s">
        <v>25</v>
      </c>
      <c r="E1" s="38" t="s">
        <v>33</v>
      </c>
      <c r="F1" s="37" t="s">
        <v>34</v>
      </c>
      <c r="G1" s="37" t="s">
        <v>35</v>
      </c>
      <c r="H1" s="51" t="s">
        <v>38</v>
      </c>
      <c r="I1" s="37" t="s">
        <v>37</v>
      </c>
      <c r="J1" s="51" t="s">
        <v>43</v>
      </c>
      <c r="K1" s="39" t="s">
        <v>26</v>
      </c>
    </row>
    <row r="2" spans="1:11" ht="30" customHeight="1">
      <c r="A2" s="36" t="s">
        <v>182</v>
      </c>
      <c r="B2" s="57" t="s">
        <v>183</v>
      </c>
      <c r="C2" s="44"/>
      <c r="D2" s="44"/>
      <c r="E2" s="45"/>
      <c r="F2" s="45"/>
      <c r="G2" s="45"/>
      <c r="H2" s="53"/>
      <c r="I2" s="63"/>
      <c r="J2" s="53"/>
      <c r="K2" s="46">
        <v>5.5E-2</v>
      </c>
    </row>
    <row r="3" spans="1:11" ht="30" customHeight="1">
      <c r="A3" s="36" t="s">
        <v>182</v>
      </c>
      <c r="B3" s="57" t="s">
        <v>183</v>
      </c>
      <c r="C3" s="44"/>
      <c r="D3" s="44"/>
      <c r="E3" s="45"/>
      <c r="F3" s="45"/>
      <c r="G3" s="45"/>
      <c r="H3" s="53"/>
      <c r="I3" s="63"/>
      <c r="J3" s="53"/>
      <c r="K3" s="46">
        <v>5.5E-2</v>
      </c>
    </row>
    <row r="4" spans="1:11" ht="30" customHeight="1">
      <c r="A4" s="36" t="s">
        <v>182</v>
      </c>
      <c r="B4" s="57" t="s">
        <v>183</v>
      </c>
      <c r="C4" s="44"/>
      <c r="D4" s="44"/>
      <c r="E4" s="45"/>
      <c r="F4" s="45"/>
      <c r="G4" s="45"/>
      <c r="H4" s="53"/>
      <c r="I4" s="63"/>
      <c r="J4" s="53"/>
      <c r="K4" s="46">
        <v>5.5E-2</v>
      </c>
    </row>
    <row r="5" spans="1:11" ht="30" customHeight="1">
      <c r="A5" s="36" t="s">
        <v>184</v>
      </c>
      <c r="B5" s="57" t="s">
        <v>185</v>
      </c>
      <c r="C5" s="44"/>
      <c r="D5" s="44"/>
      <c r="E5" s="45"/>
      <c r="F5" s="45"/>
      <c r="G5" s="45"/>
      <c r="H5" s="53"/>
      <c r="I5" s="63"/>
      <c r="J5" s="53"/>
      <c r="K5" s="46">
        <v>5.5E-2</v>
      </c>
    </row>
    <row r="6" spans="1:11" ht="30" customHeight="1">
      <c r="A6" s="36" t="s">
        <v>184</v>
      </c>
      <c r="B6" s="57" t="s">
        <v>185</v>
      </c>
      <c r="C6" s="44"/>
      <c r="D6" s="44"/>
      <c r="E6" s="45"/>
      <c r="F6" s="45"/>
      <c r="G6" s="45"/>
      <c r="H6" s="53"/>
      <c r="I6" s="63"/>
      <c r="J6" s="53"/>
      <c r="K6" s="46">
        <v>5.5E-2</v>
      </c>
    </row>
    <row r="7" spans="1:11" ht="30" customHeight="1">
      <c r="A7" s="36" t="s">
        <v>186</v>
      </c>
      <c r="B7" s="57" t="s">
        <v>187</v>
      </c>
      <c r="C7" s="44"/>
      <c r="D7" s="44"/>
      <c r="E7" s="45"/>
      <c r="F7" s="45"/>
      <c r="G7" s="45"/>
      <c r="H7" s="53"/>
      <c r="I7" s="63"/>
      <c r="J7" s="53"/>
      <c r="K7" s="46">
        <v>5.5E-2</v>
      </c>
    </row>
    <row r="8" spans="1:11" ht="30" customHeight="1">
      <c r="A8" s="36" t="s">
        <v>186</v>
      </c>
      <c r="B8" s="57" t="s">
        <v>187</v>
      </c>
      <c r="C8" s="44"/>
      <c r="D8" s="44"/>
      <c r="E8" s="45"/>
      <c r="F8" s="45"/>
      <c r="G8" s="45"/>
      <c r="H8" s="53"/>
      <c r="I8" s="63"/>
      <c r="J8" s="53"/>
      <c r="K8" s="46">
        <v>5.5E-2</v>
      </c>
    </row>
    <row r="9" spans="1:11" ht="30" customHeight="1">
      <c r="A9" s="36" t="s">
        <v>186</v>
      </c>
      <c r="B9" s="57" t="s">
        <v>187</v>
      </c>
      <c r="C9" s="44"/>
      <c r="D9" s="44"/>
      <c r="E9" s="45"/>
      <c r="F9" s="45"/>
      <c r="G9" s="45"/>
      <c r="H9" s="53"/>
      <c r="I9" s="63"/>
      <c r="J9" s="53"/>
      <c r="K9" s="46">
        <v>5.5E-2</v>
      </c>
    </row>
    <row r="10" spans="1:11" ht="30" customHeight="1">
      <c r="A10" s="36" t="s">
        <v>188</v>
      </c>
      <c r="B10" s="57" t="s">
        <v>185</v>
      </c>
      <c r="C10" s="44"/>
      <c r="D10" s="44"/>
      <c r="E10" s="45"/>
      <c r="F10" s="45"/>
      <c r="G10" s="45"/>
      <c r="H10" s="53"/>
      <c r="I10" s="63"/>
      <c r="J10" s="53"/>
      <c r="K10" s="46">
        <v>5.5E-2</v>
      </c>
    </row>
    <row r="11" spans="1:11" ht="30" customHeight="1">
      <c r="A11" s="36" t="s">
        <v>188</v>
      </c>
      <c r="B11" s="57" t="s">
        <v>185</v>
      </c>
      <c r="C11" s="44"/>
      <c r="D11" s="44"/>
      <c r="E11" s="45"/>
      <c r="F11" s="45"/>
      <c r="G11" s="45"/>
      <c r="H11" s="53"/>
      <c r="I11" s="63"/>
      <c r="J11" s="53"/>
      <c r="K11" s="46">
        <v>5.5E-2</v>
      </c>
    </row>
    <row r="12" spans="1:11" ht="30" customHeight="1">
      <c r="A12" s="36" t="s">
        <v>188</v>
      </c>
      <c r="B12" s="57" t="s">
        <v>185</v>
      </c>
      <c r="C12" s="44"/>
      <c r="D12" s="44"/>
      <c r="E12" s="45"/>
      <c r="F12" s="45"/>
      <c r="G12" s="45"/>
      <c r="H12" s="53"/>
      <c r="I12" s="63"/>
      <c r="J12" s="53"/>
      <c r="K12" s="46">
        <v>5.5E-2</v>
      </c>
    </row>
    <row r="13" spans="1:11" ht="30" customHeight="1">
      <c r="A13" s="36" t="s">
        <v>189</v>
      </c>
      <c r="B13" s="93" t="s">
        <v>195</v>
      </c>
      <c r="C13" s="44"/>
      <c r="D13" s="44"/>
      <c r="E13" s="45"/>
      <c r="F13" s="45"/>
      <c r="G13" s="45"/>
      <c r="H13" s="53"/>
      <c r="I13" s="63"/>
      <c r="J13" s="53"/>
      <c r="K13" s="46">
        <v>5.5E-2</v>
      </c>
    </row>
    <row r="14" spans="1:11" ht="30" customHeight="1">
      <c r="A14" s="36" t="s">
        <v>189</v>
      </c>
      <c r="B14" s="93" t="s">
        <v>195</v>
      </c>
      <c r="C14" s="44"/>
      <c r="D14" s="44"/>
      <c r="E14" s="45"/>
      <c r="F14" s="45"/>
      <c r="G14" s="45"/>
      <c r="H14" s="53"/>
      <c r="I14" s="63"/>
      <c r="J14" s="53"/>
      <c r="K14" s="46">
        <v>5.5E-2</v>
      </c>
    </row>
    <row r="15" spans="1:11" ht="39" customHeight="1">
      <c r="A15" s="36" t="s">
        <v>190</v>
      </c>
      <c r="B15" s="93" t="s">
        <v>228</v>
      </c>
      <c r="C15" s="44"/>
      <c r="D15" s="44"/>
      <c r="E15" s="45"/>
      <c r="F15" s="45"/>
      <c r="G15" s="45"/>
      <c r="H15" s="53"/>
      <c r="I15" s="63"/>
      <c r="J15" s="53"/>
      <c r="K15" s="46">
        <v>5.5E-2</v>
      </c>
    </row>
    <row r="16" spans="1:11" ht="30" customHeight="1">
      <c r="A16" s="36" t="s">
        <v>190</v>
      </c>
      <c r="B16" s="93" t="s">
        <v>228</v>
      </c>
      <c r="C16" s="44"/>
      <c r="D16" s="44"/>
      <c r="E16" s="45"/>
      <c r="F16" s="45"/>
      <c r="G16" s="45"/>
      <c r="H16" s="53"/>
      <c r="I16" s="63"/>
      <c r="J16" s="53"/>
      <c r="K16" s="46">
        <v>5.5E-2</v>
      </c>
    </row>
    <row r="17" spans="1:11" ht="30" customHeight="1">
      <c r="A17" s="36" t="s">
        <v>190</v>
      </c>
      <c r="B17" s="93" t="s">
        <v>228</v>
      </c>
      <c r="C17" s="44"/>
      <c r="D17" s="44"/>
      <c r="E17" s="45"/>
      <c r="F17" s="45"/>
      <c r="G17" s="45"/>
      <c r="H17" s="53"/>
      <c r="I17" s="63"/>
      <c r="J17" s="53"/>
      <c r="K17" s="46">
        <v>5.5E-2</v>
      </c>
    </row>
    <row r="18" spans="1:11" ht="30" customHeight="1">
      <c r="A18" s="36" t="s">
        <v>190</v>
      </c>
      <c r="B18" s="93" t="s">
        <v>228</v>
      </c>
      <c r="C18" s="44"/>
      <c r="D18" s="44"/>
      <c r="E18" s="45"/>
      <c r="F18" s="45"/>
      <c r="G18" s="45"/>
      <c r="H18" s="53"/>
      <c r="I18" s="63"/>
      <c r="J18" s="53"/>
      <c r="K18" s="46">
        <v>5.5E-2</v>
      </c>
    </row>
    <row r="19" spans="1:11" ht="30" customHeight="1">
      <c r="A19" s="36" t="s">
        <v>191</v>
      </c>
      <c r="B19" s="93" t="s">
        <v>283</v>
      </c>
      <c r="C19" s="44"/>
      <c r="D19" s="44"/>
      <c r="E19" s="45"/>
      <c r="F19" s="45"/>
      <c r="G19" s="45"/>
      <c r="H19" s="53"/>
      <c r="I19" s="63"/>
      <c r="J19" s="53"/>
      <c r="K19" s="46">
        <v>5.5E-2</v>
      </c>
    </row>
    <row r="20" spans="1:11" ht="30" customHeight="1">
      <c r="A20" s="36" t="s">
        <v>191</v>
      </c>
      <c r="B20" s="93" t="s">
        <v>283</v>
      </c>
      <c r="C20" s="44"/>
      <c r="D20" s="44"/>
      <c r="E20" s="45"/>
      <c r="F20" s="45"/>
      <c r="G20" s="45"/>
      <c r="H20" s="53"/>
      <c r="I20" s="63"/>
      <c r="J20" s="53"/>
      <c r="K20" s="46">
        <v>5.5E-2</v>
      </c>
    </row>
    <row r="21" spans="1:11" ht="30" customHeight="1">
      <c r="A21" s="36" t="s">
        <v>229</v>
      </c>
      <c r="B21" s="93" t="s">
        <v>280</v>
      </c>
      <c r="C21" s="44"/>
      <c r="D21" s="44"/>
      <c r="E21" s="45"/>
      <c r="F21" s="45"/>
      <c r="G21" s="45"/>
      <c r="H21" s="53"/>
      <c r="I21" s="63"/>
      <c r="J21" s="53"/>
      <c r="K21" s="46">
        <v>5.5E-2</v>
      </c>
    </row>
    <row r="22" spans="1:11" ht="30" customHeight="1">
      <c r="A22" s="36" t="s">
        <v>229</v>
      </c>
      <c r="B22" s="93" t="s">
        <v>280</v>
      </c>
      <c r="C22" s="44"/>
      <c r="D22" s="44"/>
      <c r="E22" s="45"/>
      <c r="F22" s="45"/>
      <c r="G22" s="45"/>
      <c r="H22" s="53"/>
      <c r="I22" s="63"/>
      <c r="J22" s="53"/>
      <c r="K22" s="46">
        <v>5.5E-2</v>
      </c>
    </row>
    <row r="23" spans="1:11" ht="30" customHeight="1">
      <c r="A23" s="36" t="s">
        <v>192</v>
      </c>
      <c r="B23" s="93" t="s">
        <v>284</v>
      </c>
      <c r="C23" s="44"/>
      <c r="D23" s="44"/>
      <c r="E23" s="45"/>
      <c r="F23" s="45"/>
      <c r="G23" s="45"/>
      <c r="H23" s="53"/>
      <c r="I23" s="63"/>
      <c r="J23" s="53"/>
      <c r="K23" s="46">
        <v>5.5E-2</v>
      </c>
    </row>
    <row r="24" spans="1:11" ht="30" customHeight="1">
      <c r="A24" s="36" t="s">
        <v>192</v>
      </c>
      <c r="B24" s="93" t="s">
        <v>284</v>
      </c>
      <c r="C24" s="44"/>
      <c r="D24" s="44"/>
      <c r="E24" s="45"/>
      <c r="F24" s="45"/>
      <c r="G24" s="45"/>
      <c r="H24" s="53"/>
      <c r="I24" s="63"/>
      <c r="J24" s="53"/>
      <c r="K24" s="46">
        <v>5.5E-2</v>
      </c>
    </row>
    <row r="25" spans="1:11" ht="30" customHeight="1">
      <c r="A25" s="36" t="s">
        <v>192</v>
      </c>
      <c r="B25" s="93" t="s">
        <v>284</v>
      </c>
      <c r="C25" s="44"/>
      <c r="D25" s="44"/>
      <c r="E25" s="45"/>
      <c r="F25" s="45"/>
      <c r="G25" s="45"/>
      <c r="H25" s="53"/>
      <c r="I25" s="63"/>
      <c r="J25" s="53"/>
      <c r="K25" s="46">
        <v>5.5E-2</v>
      </c>
    </row>
    <row r="26" spans="1:11" ht="30" customHeight="1">
      <c r="A26" s="36" t="s">
        <v>193</v>
      </c>
      <c r="B26" s="93" t="s">
        <v>194</v>
      </c>
      <c r="C26" s="44"/>
      <c r="D26" s="44"/>
      <c r="E26" s="45"/>
      <c r="F26" s="45"/>
      <c r="G26" s="45"/>
      <c r="H26" s="53"/>
      <c r="I26" s="63"/>
      <c r="J26" s="53"/>
      <c r="K26" s="46">
        <v>5.5E-2</v>
      </c>
    </row>
    <row r="27" spans="1:11" ht="30" customHeight="1">
      <c r="A27" s="36" t="s">
        <v>193</v>
      </c>
      <c r="B27" s="93" t="s">
        <v>194</v>
      </c>
      <c r="C27" s="44"/>
      <c r="D27" s="44"/>
      <c r="E27" s="45"/>
      <c r="F27" s="45"/>
      <c r="G27" s="45"/>
      <c r="H27" s="53"/>
      <c r="I27" s="63"/>
      <c r="J27" s="53"/>
      <c r="K27" s="46">
        <v>5.5E-2</v>
      </c>
    </row>
    <row r="28" spans="1:11" ht="30" customHeight="1">
      <c r="A28" s="36" t="s">
        <v>193</v>
      </c>
      <c r="B28" s="93" t="s">
        <v>194</v>
      </c>
      <c r="C28" s="44"/>
      <c r="D28" s="44"/>
      <c r="E28" s="45"/>
      <c r="F28" s="45"/>
      <c r="G28" s="45"/>
      <c r="H28" s="53"/>
      <c r="I28" s="63"/>
      <c r="J28" s="53"/>
      <c r="K28" s="46">
        <v>5.5E-2</v>
      </c>
    </row>
    <row r="29" spans="1:11" ht="30" customHeight="1">
      <c r="A29" s="36"/>
      <c r="B29" s="93"/>
      <c r="C29" s="44"/>
      <c r="D29" s="44"/>
      <c r="E29" s="45"/>
      <c r="F29" s="45"/>
      <c r="G29" s="45"/>
      <c r="H29" s="53"/>
      <c r="I29" s="63"/>
      <c r="J29" s="53"/>
      <c r="K29" s="46">
        <v>5.5E-2</v>
      </c>
    </row>
    <row r="30" spans="1:11" ht="30" customHeight="1">
      <c r="A30" s="36"/>
      <c r="B30" s="93"/>
      <c r="C30" s="44"/>
      <c r="D30" s="44"/>
      <c r="E30" s="45"/>
      <c r="F30" s="45"/>
      <c r="G30" s="45"/>
      <c r="H30" s="53"/>
      <c r="I30" s="63"/>
      <c r="J30" s="53"/>
      <c r="K30" s="46">
        <v>5.5E-2</v>
      </c>
    </row>
    <row r="31" spans="1:11" ht="30" customHeight="1">
      <c r="A31" s="36"/>
      <c r="B31" s="93"/>
      <c r="C31" s="44"/>
      <c r="D31" s="44"/>
      <c r="E31" s="45"/>
      <c r="F31" s="45"/>
      <c r="G31" s="45"/>
      <c r="H31" s="53"/>
      <c r="I31" s="63"/>
      <c r="J31" s="53"/>
      <c r="K31" s="46">
        <v>5.5E-2</v>
      </c>
    </row>
    <row r="32" spans="1:11" ht="30" customHeight="1">
      <c r="A32" s="36"/>
      <c r="B32" s="93"/>
      <c r="C32" s="44"/>
      <c r="D32" s="44"/>
      <c r="E32" s="45"/>
      <c r="F32" s="45"/>
      <c r="G32" s="45"/>
      <c r="H32" s="53"/>
      <c r="I32" s="63"/>
      <c r="J32" s="53"/>
      <c r="K32" s="46">
        <v>5.5E-2</v>
      </c>
    </row>
    <row r="34" spans="1:1">
      <c r="A34" s="82" t="s">
        <v>41</v>
      </c>
    </row>
  </sheetData>
  <printOptions horizontalCentered="1" verticalCentered="1"/>
  <pageMargins left="0.19685039370078741" right="0.19685039370078741" top="0.78740157480314965" bottom="0.78740157480314965" header="0.31496062992125984" footer="0.31496062992125984"/>
  <pageSetup paperSize="9" scale="67" fitToHeight="0" orientation="landscape" r:id="rId1"/>
  <headerFooter>
    <oddHeader>&amp;LConsultation n° 26/007
&amp;CANNEXES FINANCIERES
LOT 1 - FOURNITURE DE LEGUMES SURGELES
CATALOGUE ADDITIONNEL</oddHeader>
    <oddFooter>&amp;CDernière date de mise à jour: &amp;D&amp;RDate, cachet, signature, précédée
 du nom du signataire
Page &amp;P/&amp;N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9" tint="-0.249977111117893"/>
    <pageSetUpPr fitToPage="1"/>
  </sheetPr>
  <dimension ref="A1:L31"/>
  <sheetViews>
    <sheetView zoomScaleNormal="100" zoomScaleSheetLayoutView="100" workbookViewId="0">
      <selection activeCell="D24" sqref="D24"/>
    </sheetView>
  </sheetViews>
  <sheetFormatPr baseColWidth="10" defaultRowHeight="12.5"/>
  <cols>
    <col min="1" max="1" width="24.81640625" style="2" customWidth="1"/>
    <col min="2" max="2" width="15.7265625" style="2" customWidth="1"/>
    <col min="3" max="3" width="16.453125" style="2" customWidth="1"/>
    <col min="4" max="4" width="28.1796875" style="2" customWidth="1"/>
    <col min="5" max="5" width="28.81640625" style="2" customWidth="1"/>
    <col min="6" max="6" width="23.1796875" style="2" customWidth="1"/>
    <col min="7" max="7" width="28.7265625" style="2" customWidth="1"/>
    <col min="8" max="8" width="19.453125" style="2" customWidth="1"/>
    <col min="9" max="9" width="16" style="2" customWidth="1"/>
    <col min="10" max="257" width="11.453125" style="2"/>
    <col min="258" max="258" width="28.7265625" style="2" customWidth="1"/>
    <col min="259" max="259" width="13.26953125" style="2" customWidth="1"/>
    <col min="260" max="260" width="16.453125" style="2" customWidth="1"/>
    <col min="261" max="261" width="5.54296875" style="2" customWidth="1"/>
    <col min="262" max="265" width="13.453125" style="2" customWidth="1"/>
    <col min="266" max="513" width="11.453125" style="2"/>
    <col min="514" max="514" width="28.7265625" style="2" customWidth="1"/>
    <col min="515" max="515" width="13.26953125" style="2" customWidth="1"/>
    <col min="516" max="516" width="16.453125" style="2" customWidth="1"/>
    <col min="517" max="517" width="5.54296875" style="2" customWidth="1"/>
    <col min="518" max="521" width="13.453125" style="2" customWidth="1"/>
    <col min="522" max="769" width="11.453125" style="2"/>
    <col min="770" max="770" width="28.7265625" style="2" customWidth="1"/>
    <col min="771" max="771" width="13.26953125" style="2" customWidth="1"/>
    <col min="772" max="772" width="16.453125" style="2" customWidth="1"/>
    <col min="773" max="773" width="5.54296875" style="2" customWidth="1"/>
    <col min="774" max="777" width="13.453125" style="2" customWidth="1"/>
    <col min="778" max="1025" width="11.453125" style="2"/>
    <col min="1026" max="1026" width="28.7265625" style="2" customWidth="1"/>
    <col min="1027" max="1027" width="13.26953125" style="2" customWidth="1"/>
    <col min="1028" max="1028" width="16.453125" style="2" customWidth="1"/>
    <col min="1029" max="1029" width="5.54296875" style="2" customWidth="1"/>
    <col min="1030" max="1033" width="13.453125" style="2" customWidth="1"/>
    <col min="1034" max="1281" width="11.453125" style="2"/>
    <col min="1282" max="1282" width="28.7265625" style="2" customWidth="1"/>
    <col min="1283" max="1283" width="13.26953125" style="2" customWidth="1"/>
    <col min="1284" max="1284" width="16.453125" style="2" customWidth="1"/>
    <col min="1285" max="1285" width="5.54296875" style="2" customWidth="1"/>
    <col min="1286" max="1289" width="13.453125" style="2" customWidth="1"/>
    <col min="1290" max="1537" width="11.453125" style="2"/>
    <col min="1538" max="1538" width="28.7265625" style="2" customWidth="1"/>
    <col min="1539" max="1539" width="13.26953125" style="2" customWidth="1"/>
    <col min="1540" max="1540" width="16.453125" style="2" customWidth="1"/>
    <col min="1541" max="1541" width="5.54296875" style="2" customWidth="1"/>
    <col min="1542" max="1545" width="13.453125" style="2" customWidth="1"/>
    <col min="1546" max="1793" width="11.453125" style="2"/>
    <col min="1794" max="1794" width="28.7265625" style="2" customWidth="1"/>
    <col min="1795" max="1795" width="13.26953125" style="2" customWidth="1"/>
    <col min="1796" max="1796" width="16.453125" style="2" customWidth="1"/>
    <col min="1797" max="1797" width="5.54296875" style="2" customWidth="1"/>
    <col min="1798" max="1801" width="13.453125" style="2" customWidth="1"/>
    <col min="1802" max="2049" width="11.453125" style="2"/>
    <col min="2050" max="2050" width="28.7265625" style="2" customWidth="1"/>
    <col min="2051" max="2051" width="13.26953125" style="2" customWidth="1"/>
    <col min="2052" max="2052" width="16.453125" style="2" customWidth="1"/>
    <col min="2053" max="2053" width="5.54296875" style="2" customWidth="1"/>
    <col min="2054" max="2057" width="13.453125" style="2" customWidth="1"/>
    <col min="2058" max="2305" width="11.453125" style="2"/>
    <col min="2306" max="2306" width="28.7265625" style="2" customWidth="1"/>
    <col min="2307" max="2307" width="13.26953125" style="2" customWidth="1"/>
    <col min="2308" max="2308" width="16.453125" style="2" customWidth="1"/>
    <col min="2309" max="2309" width="5.54296875" style="2" customWidth="1"/>
    <col min="2310" max="2313" width="13.453125" style="2" customWidth="1"/>
    <col min="2314" max="2561" width="11.453125" style="2"/>
    <col min="2562" max="2562" width="28.7265625" style="2" customWidth="1"/>
    <col min="2563" max="2563" width="13.26953125" style="2" customWidth="1"/>
    <col min="2564" max="2564" width="16.453125" style="2" customWidth="1"/>
    <col min="2565" max="2565" width="5.54296875" style="2" customWidth="1"/>
    <col min="2566" max="2569" width="13.453125" style="2" customWidth="1"/>
    <col min="2570" max="2817" width="11.453125" style="2"/>
    <col min="2818" max="2818" width="28.7265625" style="2" customWidth="1"/>
    <col min="2819" max="2819" width="13.26953125" style="2" customWidth="1"/>
    <col min="2820" max="2820" width="16.453125" style="2" customWidth="1"/>
    <col min="2821" max="2821" width="5.54296875" style="2" customWidth="1"/>
    <col min="2822" max="2825" width="13.453125" style="2" customWidth="1"/>
    <col min="2826" max="3073" width="11.453125" style="2"/>
    <col min="3074" max="3074" width="28.7265625" style="2" customWidth="1"/>
    <col min="3075" max="3075" width="13.26953125" style="2" customWidth="1"/>
    <col min="3076" max="3076" width="16.453125" style="2" customWidth="1"/>
    <col min="3077" max="3077" width="5.54296875" style="2" customWidth="1"/>
    <col min="3078" max="3081" width="13.453125" style="2" customWidth="1"/>
    <col min="3082" max="3329" width="11.453125" style="2"/>
    <col min="3330" max="3330" width="28.7265625" style="2" customWidth="1"/>
    <col min="3331" max="3331" width="13.26953125" style="2" customWidth="1"/>
    <col min="3332" max="3332" width="16.453125" style="2" customWidth="1"/>
    <col min="3333" max="3333" width="5.54296875" style="2" customWidth="1"/>
    <col min="3334" max="3337" width="13.453125" style="2" customWidth="1"/>
    <col min="3338" max="3585" width="11.453125" style="2"/>
    <col min="3586" max="3586" width="28.7265625" style="2" customWidth="1"/>
    <col min="3587" max="3587" width="13.26953125" style="2" customWidth="1"/>
    <col min="3588" max="3588" width="16.453125" style="2" customWidth="1"/>
    <col min="3589" max="3589" width="5.54296875" style="2" customWidth="1"/>
    <col min="3590" max="3593" width="13.453125" style="2" customWidth="1"/>
    <col min="3594" max="3841" width="11.453125" style="2"/>
    <col min="3842" max="3842" width="28.7265625" style="2" customWidth="1"/>
    <col min="3843" max="3843" width="13.26953125" style="2" customWidth="1"/>
    <col min="3844" max="3844" width="16.453125" style="2" customWidth="1"/>
    <col min="3845" max="3845" width="5.54296875" style="2" customWidth="1"/>
    <col min="3846" max="3849" width="13.453125" style="2" customWidth="1"/>
    <col min="3850" max="4097" width="11.453125" style="2"/>
    <col min="4098" max="4098" width="28.7265625" style="2" customWidth="1"/>
    <col min="4099" max="4099" width="13.26953125" style="2" customWidth="1"/>
    <col min="4100" max="4100" width="16.453125" style="2" customWidth="1"/>
    <col min="4101" max="4101" width="5.54296875" style="2" customWidth="1"/>
    <col min="4102" max="4105" width="13.453125" style="2" customWidth="1"/>
    <col min="4106" max="4353" width="11.453125" style="2"/>
    <col min="4354" max="4354" width="28.7265625" style="2" customWidth="1"/>
    <col min="4355" max="4355" width="13.26953125" style="2" customWidth="1"/>
    <col min="4356" max="4356" width="16.453125" style="2" customWidth="1"/>
    <col min="4357" max="4357" width="5.54296875" style="2" customWidth="1"/>
    <col min="4358" max="4361" width="13.453125" style="2" customWidth="1"/>
    <col min="4362" max="4609" width="11.453125" style="2"/>
    <col min="4610" max="4610" width="28.7265625" style="2" customWidth="1"/>
    <col min="4611" max="4611" width="13.26953125" style="2" customWidth="1"/>
    <col min="4612" max="4612" width="16.453125" style="2" customWidth="1"/>
    <col min="4613" max="4613" width="5.54296875" style="2" customWidth="1"/>
    <col min="4614" max="4617" width="13.453125" style="2" customWidth="1"/>
    <col min="4618" max="4865" width="11.453125" style="2"/>
    <col min="4866" max="4866" width="28.7265625" style="2" customWidth="1"/>
    <col min="4867" max="4867" width="13.26953125" style="2" customWidth="1"/>
    <col min="4868" max="4868" width="16.453125" style="2" customWidth="1"/>
    <col min="4869" max="4869" width="5.54296875" style="2" customWidth="1"/>
    <col min="4870" max="4873" width="13.453125" style="2" customWidth="1"/>
    <col min="4874" max="5121" width="11.453125" style="2"/>
    <col min="5122" max="5122" width="28.7265625" style="2" customWidth="1"/>
    <col min="5123" max="5123" width="13.26953125" style="2" customWidth="1"/>
    <col min="5124" max="5124" width="16.453125" style="2" customWidth="1"/>
    <col min="5125" max="5125" width="5.54296875" style="2" customWidth="1"/>
    <col min="5126" max="5129" width="13.453125" style="2" customWidth="1"/>
    <col min="5130" max="5377" width="11.453125" style="2"/>
    <col min="5378" max="5378" width="28.7265625" style="2" customWidth="1"/>
    <col min="5379" max="5379" width="13.26953125" style="2" customWidth="1"/>
    <col min="5380" max="5380" width="16.453125" style="2" customWidth="1"/>
    <col min="5381" max="5381" width="5.54296875" style="2" customWidth="1"/>
    <col min="5382" max="5385" width="13.453125" style="2" customWidth="1"/>
    <col min="5386" max="5633" width="11.453125" style="2"/>
    <col min="5634" max="5634" width="28.7265625" style="2" customWidth="1"/>
    <col min="5635" max="5635" width="13.26953125" style="2" customWidth="1"/>
    <col min="5636" max="5636" width="16.453125" style="2" customWidth="1"/>
    <col min="5637" max="5637" width="5.54296875" style="2" customWidth="1"/>
    <col min="5638" max="5641" width="13.453125" style="2" customWidth="1"/>
    <col min="5642" max="5889" width="11.453125" style="2"/>
    <col min="5890" max="5890" width="28.7265625" style="2" customWidth="1"/>
    <col min="5891" max="5891" width="13.26953125" style="2" customWidth="1"/>
    <col min="5892" max="5892" width="16.453125" style="2" customWidth="1"/>
    <col min="5893" max="5893" width="5.54296875" style="2" customWidth="1"/>
    <col min="5894" max="5897" width="13.453125" style="2" customWidth="1"/>
    <col min="5898" max="6145" width="11.453125" style="2"/>
    <col min="6146" max="6146" width="28.7265625" style="2" customWidth="1"/>
    <col min="6147" max="6147" width="13.26953125" style="2" customWidth="1"/>
    <col min="6148" max="6148" width="16.453125" style="2" customWidth="1"/>
    <col min="6149" max="6149" width="5.54296875" style="2" customWidth="1"/>
    <col min="6150" max="6153" width="13.453125" style="2" customWidth="1"/>
    <col min="6154" max="6401" width="11.453125" style="2"/>
    <col min="6402" max="6402" width="28.7265625" style="2" customWidth="1"/>
    <col min="6403" max="6403" width="13.26953125" style="2" customWidth="1"/>
    <col min="6404" max="6404" width="16.453125" style="2" customWidth="1"/>
    <col min="6405" max="6405" width="5.54296875" style="2" customWidth="1"/>
    <col min="6406" max="6409" width="13.453125" style="2" customWidth="1"/>
    <col min="6410" max="6657" width="11.453125" style="2"/>
    <col min="6658" max="6658" width="28.7265625" style="2" customWidth="1"/>
    <col min="6659" max="6659" width="13.26953125" style="2" customWidth="1"/>
    <col min="6660" max="6660" width="16.453125" style="2" customWidth="1"/>
    <col min="6661" max="6661" width="5.54296875" style="2" customWidth="1"/>
    <col min="6662" max="6665" width="13.453125" style="2" customWidth="1"/>
    <col min="6666" max="6913" width="11.453125" style="2"/>
    <col min="6914" max="6914" width="28.7265625" style="2" customWidth="1"/>
    <col min="6915" max="6915" width="13.26953125" style="2" customWidth="1"/>
    <col min="6916" max="6916" width="16.453125" style="2" customWidth="1"/>
    <col min="6917" max="6917" width="5.54296875" style="2" customWidth="1"/>
    <col min="6918" max="6921" width="13.453125" style="2" customWidth="1"/>
    <col min="6922" max="7169" width="11.453125" style="2"/>
    <col min="7170" max="7170" width="28.7265625" style="2" customWidth="1"/>
    <col min="7171" max="7171" width="13.26953125" style="2" customWidth="1"/>
    <col min="7172" max="7172" width="16.453125" style="2" customWidth="1"/>
    <col min="7173" max="7173" width="5.54296875" style="2" customWidth="1"/>
    <col min="7174" max="7177" width="13.453125" style="2" customWidth="1"/>
    <col min="7178" max="7425" width="11.453125" style="2"/>
    <col min="7426" max="7426" width="28.7265625" style="2" customWidth="1"/>
    <col min="7427" max="7427" width="13.26953125" style="2" customWidth="1"/>
    <col min="7428" max="7428" width="16.453125" style="2" customWidth="1"/>
    <col min="7429" max="7429" width="5.54296875" style="2" customWidth="1"/>
    <col min="7430" max="7433" width="13.453125" style="2" customWidth="1"/>
    <col min="7434" max="7681" width="11.453125" style="2"/>
    <col min="7682" max="7682" width="28.7265625" style="2" customWidth="1"/>
    <col min="7683" max="7683" width="13.26953125" style="2" customWidth="1"/>
    <col min="7684" max="7684" width="16.453125" style="2" customWidth="1"/>
    <col min="7685" max="7685" width="5.54296875" style="2" customWidth="1"/>
    <col min="7686" max="7689" width="13.453125" style="2" customWidth="1"/>
    <col min="7690" max="7937" width="11.453125" style="2"/>
    <col min="7938" max="7938" width="28.7265625" style="2" customWidth="1"/>
    <col min="7939" max="7939" width="13.26953125" style="2" customWidth="1"/>
    <col min="7940" max="7940" width="16.453125" style="2" customWidth="1"/>
    <col min="7941" max="7941" width="5.54296875" style="2" customWidth="1"/>
    <col min="7942" max="7945" width="13.453125" style="2" customWidth="1"/>
    <col min="7946" max="8193" width="11.453125" style="2"/>
    <col min="8194" max="8194" width="28.7265625" style="2" customWidth="1"/>
    <col min="8195" max="8195" width="13.26953125" style="2" customWidth="1"/>
    <col min="8196" max="8196" width="16.453125" style="2" customWidth="1"/>
    <col min="8197" max="8197" width="5.54296875" style="2" customWidth="1"/>
    <col min="8198" max="8201" width="13.453125" style="2" customWidth="1"/>
    <col min="8202" max="8449" width="11.453125" style="2"/>
    <col min="8450" max="8450" width="28.7265625" style="2" customWidth="1"/>
    <col min="8451" max="8451" width="13.26953125" style="2" customWidth="1"/>
    <col min="8452" max="8452" width="16.453125" style="2" customWidth="1"/>
    <col min="8453" max="8453" width="5.54296875" style="2" customWidth="1"/>
    <col min="8454" max="8457" width="13.453125" style="2" customWidth="1"/>
    <col min="8458" max="8705" width="11.453125" style="2"/>
    <col min="8706" max="8706" width="28.7265625" style="2" customWidth="1"/>
    <col min="8707" max="8707" width="13.26953125" style="2" customWidth="1"/>
    <col min="8708" max="8708" width="16.453125" style="2" customWidth="1"/>
    <col min="8709" max="8709" width="5.54296875" style="2" customWidth="1"/>
    <col min="8710" max="8713" width="13.453125" style="2" customWidth="1"/>
    <col min="8714" max="8961" width="11.453125" style="2"/>
    <col min="8962" max="8962" width="28.7265625" style="2" customWidth="1"/>
    <col min="8963" max="8963" width="13.26953125" style="2" customWidth="1"/>
    <col min="8964" max="8964" width="16.453125" style="2" customWidth="1"/>
    <col min="8965" max="8965" width="5.54296875" style="2" customWidth="1"/>
    <col min="8966" max="8969" width="13.453125" style="2" customWidth="1"/>
    <col min="8970" max="9217" width="11.453125" style="2"/>
    <col min="9218" max="9218" width="28.7265625" style="2" customWidth="1"/>
    <col min="9219" max="9219" width="13.26953125" style="2" customWidth="1"/>
    <col min="9220" max="9220" width="16.453125" style="2" customWidth="1"/>
    <col min="9221" max="9221" width="5.54296875" style="2" customWidth="1"/>
    <col min="9222" max="9225" width="13.453125" style="2" customWidth="1"/>
    <col min="9226" max="9473" width="11.453125" style="2"/>
    <col min="9474" max="9474" width="28.7265625" style="2" customWidth="1"/>
    <col min="9475" max="9475" width="13.26953125" style="2" customWidth="1"/>
    <col min="9476" max="9476" width="16.453125" style="2" customWidth="1"/>
    <col min="9477" max="9477" width="5.54296875" style="2" customWidth="1"/>
    <col min="9478" max="9481" width="13.453125" style="2" customWidth="1"/>
    <col min="9482" max="9729" width="11.453125" style="2"/>
    <col min="9730" max="9730" width="28.7265625" style="2" customWidth="1"/>
    <col min="9731" max="9731" width="13.26953125" style="2" customWidth="1"/>
    <col min="9732" max="9732" width="16.453125" style="2" customWidth="1"/>
    <col min="9733" max="9733" width="5.54296875" style="2" customWidth="1"/>
    <col min="9734" max="9737" width="13.453125" style="2" customWidth="1"/>
    <col min="9738" max="9985" width="11.453125" style="2"/>
    <col min="9986" max="9986" width="28.7265625" style="2" customWidth="1"/>
    <col min="9987" max="9987" width="13.26953125" style="2" customWidth="1"/>
    <col min="9988" max="9988" width="16.453125" style="2" customWidth="1"/>
    <col min="9989" max="9989" width="5.54296875" style="2" customWidth="1"/>
    <col min="9990" max="9993" width="13.453125" style="2" customWidth="1"/>
    <col min="9994" max="10241" width="11.453125" style="2"/>
    <col min="10242" max="10242" width="28.7265625" style="2" customWidth="1"/>
    <col min="10243" max="10243" width="13.26953125" style="2" customWidth="1"/>
    <col min="10244" max="10244" width="16.453125" style="2" customWidth="1"/>
    <col min="10245" max="10245" width="5.54296875" style="2" customWidth="1"/>
    <col min="10246" max="10249" width="13.453125" style="2" customWidth="1"/>
    <col min="10250" max="10497" width="11.453125" style="2"/>
    <col min="10498" max="10498" width="28.7265625" style="2" customWidth="1"/>
    <col min="10499" max="10499" width="13.26953125" style="2" customWidth="1"/>
    <col min="10500" max="10500" width="16.453125" style="2" customWidth="1"/>
    <col min="10501" max="10501" width="5.54296875" style="2" customWidth="1"/>
    <col min="10502" max="10505" width="13.453125" style="2" customWidth="1"/>
    <col min="10506" max="10753" width="11.453125" style="2"/>
    <col min="10754" max="10754" width="28.7265625" style="2" customWidth="1"/>
    <col min="10755" max="10755" width="13.26953125" style="2" customWidth="1"/>
    <col min="10756" max="10756" width="16.453125" style="2" customWidth="1"/>
    <col min="10757" max="10757" width="5.54296875" style="2" customWidth="1"/>
    <col min="10758" max="10761" width="13.453125" style="2" customWidth="1"/>
    <col min="10762" max="11009" width="11.453125" style="2"/>
    <col min="11010" max="11010" width="28.7265625" style="2" customWidth="1"/>
    <col min="11011" max="11011" width="13.26953125" style="2" customWidth="1"/>
    <col min="11012" max="11012" width="16.453125" style="2" customWidth="1"/>
    <col min="11013" max="11013" width="5.54296875" style="2" customWidth="1"/>
    <col min="11014" max="11017" width="13.453125" style="2" customWidth="1"/>
    <col min="11018" max="11265" width="11.453125" style="2"/>
    <col min="11266" max="11266" width="28.7265625" style="2" customWidth="1"/>
    <col min="11267" max="11267" width="13.26953125" style="2" customWidth="1"/>
    <col min="11268" max="11268" width="16.453125" style="2" customWidth="1"/>
    <col min="11269" max="11269" width="5.54296875" style="2" customWidth="1"/>
    <col min="11270" max="11273" width="13.453125" style="2" customWidth="1"/>
    <col min="11274" max="11521" width="11.453125" style="2"/>
    <col min="11522" max="11522" width="28.7265625" style="2" customWidth="1"/>
    <col min="11523" max="11523" width="13.26953125" style="2" customWidth="1"/>
    <col min="11524" max="11524" width="16.453125" style="2" customWidth="1"/>
    <col min="11525" max="11525" width="5.54296875" style="2" customWidth="1"/>
    <col min="11526" max="11529" width="13.453125" style="2" customWidth="1"/>
    <col min="11530" max="11777" width="11.453125" style="2"/>
    <col min="11778" max="11778" width="28.7265625" style="2" customWidth="1"/>
    <col min="11779" max="11779" width="13.26953125" style="2" customWidth="1"/>
    <col min="11780" max="11780" width="16.453125" style="2" customWidth="1"/>
    <col min="11781" max="11781" width="5.54296875" style="2" customWidth="1"/>
    <col min="11782" max="11785" width="13.453125" style="2" customWidth="1"/>
    <col min="11786" max="12033" width="11.453125" style="2"/>
    <col min="12034" max="12034" width="28.7265625" style="2" customWidth="1"/>
    <col min="12035" max="12035" width="13.26953125" style="2" customWidth="1"/>
    <col min="12036" max="12036" width="16.453125" style="2" customWidth="1"/>
    <col min="12037" max="12037" width="5.54296875" style="2" customWidth="1"/>
    <col min="12038" max="12041" width="13.453125" style="2" customWidth="1"/>
    <col min="12042" max="12289" width="11.453125" style="2"/>
    <col min="12290" max="12290" width="28.7265625" style="2" customWidth="1"/>
    <col min="12291" max="12291" width="13.26953125" style="2" customWidth="1"/>
    <col min="12292" max="12292" width="16.453125" style="2" customWidth="1"/>
    <col min="12293" max="12293" width="5.54296875" style="2" customWidth="1"/>
    <col min="12294" max="12297" width="13.453125" style="2" customWidth="1"/>
    <col min="12298" max="12545" width="11.453125" style="2"/>
    <col min="12546" max="12546" width="28.7265625" style="2" customWidth="1"/>
    <col min="12547" max="12547" width="13.26953125" style="2" customWidth="1"/>
    <col min="12548" max="12548" width="16.453125" style="2" customWidth="1"/>
    <col min="12549" max="12549" width="5.54296875" style="2" customWidth="1"/>
    <col min="12550" max="12553" width="13.453125" style="2" customWidth="1"/>
    <col min="12554" max="12801" width="11.453125" style="2"/>
    <col min="12802" max="12802" width="28.7265625" style="2" customWidth="1"/>
    <col min="12803" max="12803" width="13.26953125" style="2" customWidth="1"/>
    <col min="12804" max="12804" width="16.453125" style="2" customWidth="1"/>
    <col min="12805" max="12805" width="5.54296875" style="2" customWidth="1"/>
    <col min="12806" max="12809" width="13.453125" style="2" customWidth="1"/>
    <col min="12810" max="13057" width="11.453125" style="2"/>
    <col min="13058" max="13058" width="28.7265625" style="2" customWidth="1"/>
    <col min="13059" max="13059" width="13.26953125" style="2" customWidth="1"/>
    <col min="13060" max="13060" width="16.453125" style="2" customWidth="1"/>
    <col min="13061" max="13061" width="5.54296875" style="2" customWidth="1"/>
    <col min="13062" max="13065" width="13.453125" style="2" customWidth="1"/>
    <col min="13066" max="13313" width="11.453125" style="2"/>
    <col min="13314" max="13314" width="28.7265625" style="2" customWidth="1"/>
    <col min="13315" max="13315" width="13.26953125" style="2" customWidth="1"/>
    <col min="13316" max="13316" width="16.453125" style="2" customWidth="1"/>
    <col min="13317" max="13317" width="5.54296875" style="2" customWidth="1"/>
    <col min="13318" max="13321" width="13.453125" style="2" customWidth="1"/>
    <col min="13322" max="13569" width="11.453125" style="2"/>
    <col min="13570" max="13570" width="28.7265625" style="2" customWidth="1"/>
    <col min="13571" max="13571" width="13.26953125" style="2" customWidth="1"/>
    <col min="13572" max="13572" width="16.453125" style="2" customWidth="1"/>
    <col min="13573" max="13573" width="5.54296875" style="2" customWidth="1"/>
    <col min="13574" max="13577" width="13.453125" style="2" customWidth="1"/>
    <col min="13578" max="13825" width="11.453125" style="2"/>
    <col min="13826" max="13826" width="28.7265625" style="2" customWidth="1"/>
    <col min="13827" max="13827" width="13.26953125" style="2" customWidth="1"/>
    <col min="13828" max="13828" width="16.453125" style="2" customWidth="1"/>
    <col min="13829" max="13829" width="5.54296875" style="2" customWidth="1"/>
    <col min="13830" max="13833" width="13.453125" style="2" customWidth="1"/>
    <col min="13834" max="14081" width="11.453125" style="2"/>
    <col min="14082" max="14082" width="28.7265625" style="2" customWidth="1"/>
    <col min="14083" max="14083" width="13.26953125" style="2" customWidth="1"/>
    <col min="14084" max="14084" width="16.453125" style="2" customWidth="1"/>
    <col min="14085" max="14085" width="5.54296875" style="2" customWidth="1"/>
    <col min="14086" max="14089" width="13.453125" style="2" customWidth="1"/>
    <col min="14090" max="14337" width="11.453125" style="2"/>
    <col min="14338" max="14338" width="28.7265625" style="2" customWidth="1"/>
    <col min="14339" max="14339" width="13.26953125" style="2" customWidth="1"/>
    <col min="14340" max="14340" width="16.453125" style="2" customWidth="1"/>
    <col min="14341" max="14341" width="5.54296875" style="2" customWidth="1"/>
    <col min="14342" max="14345" width="13.453125" style="2" customWidth="1"/>
    <col min="14346" max="14593" width="11.453125" style="2"/>
    <col min="14594" max="14594" width="28.7265625" style="2" customWidth="1"/>
    <col min="14595" max="14595" width="13.26953125" style="2" customWidth="1"/>
    <col min="14596" max="14596" width="16.453125" style="2" customWidth="1"/>
    <col min="14597" max="14597" width="5.54296875" style="2" customWidth="1"/>
    <col min="14598" max="14601" width="13.453125" style="2" customWidth="1"/>
    <col min="14602" max="14849" width="11.453125" style="2"/>
    <col min="14850" max="14850" width="28.7265625" style="2" customWidth="1"/>
    <col min="14851" max="14851" width="13.26953125" style="2" customWidth="1"/>
    <col min="14852" max="14852" width="16.453125" style="2" customWidth="1"/>
    <col min="14853" max="14853" width="5.54296875" style="2" customWidth="1"/>
    <col min="14854" max="14857" width="13.453125" style="2" customWidth="1"/>
    <col min="14858" max="15105" width="11.453125" style="2"/>
    <col min="15106" max="15106" width="28.7265625" style="2" customWidth="1"/>
    <col min="15107" max="15107" width="13.26953125" style="2" customWidth="1"/>
    <col min="15108" max="15108" width="16.453125" style="2" customWidth="1"/>
    <col min="15109" max="15109" width="5.54296875" style="2" customWidth="1"/>
    <col min="15110" max="15113" width="13.453125" style="2" customWidth="1"/>
    <col min="15114" max="15361" width="11.453125" style="2"/>
    <col min="15362" max="15362" width="28.7265625" style="2" customWidth="1"/>
    <col min="15363" max="15363" width="13.26953125" style="2" customWidth="1"/>
    <col min="15364" max="15364" width="16.453125" style="2" customWidth="1"/>
    <col min="15365" max="15365" width="5.54296875" style="2" customWidth="1"/>
    <col min="15366" max="15369" width="13.453125" style="2" customWidth="1"/>
    <col min="15370" max="15617" width="11.453125" style="2"/>
    <col min="15618" max="15618" width="28.7265625" style="2" customWidth="1"/>
    <col min="15619" max="15619" width="13.26953125" style="2" customWidth="1"/>
    <col min="15620" max="15620" width="16.453125" style="2" customWidth="1"/>
    <col min="15621" max="15621" width="5.54296875" style="2" customWidth="1"/>
    <col min="15622" max="15625" width="13.453125" style="2" customWidth="1"/>
    <col min="15626" max="15873" width="11.453125" style="2"/>
    <col min="15874" max="15874" width="28.7265625" style="2" customWidth="1"/>
    <col min="15875" max="15875" width="13.26953125" style="2" customWidth="1"/>
    <col min="15876" max="15876" width="16.453125" style="2" customWidth="1"/>
    <col min="15877" max="15877" width="5.54296875" style="2" customWidth="1"/>
    <col min="15878" max="15881" width="13.453125" style="2" customWidth="1"/>
    <col min="15882" max="16129" width="11.453125" style="2"/>
    <col min="16130" max="16130" width="28.7265625" style="2" customWidth="1"/>
    <col min="16131" max="16131" width="13.26953125" style="2" customWidth="1"/>
    <col min="16132" max="16132" width="16.453125" style="2" customWidth="1"/>
    <col min="16133" max="16133" width="5.54296875" style="2" customWidth="1"/>
    <col min="16134" max="16137" width="13.453125" style="2" customWidth="1"/>
    <col min="16138" max="16384" width="11.453125" style="2"/>
  </cols>
  <sheetData>
    <row r="1" spans="1:12" s="23" customFormat="1" ht="16.5" customHeight="1">
      <c r="A1" s="29" t="s">
        <v>2</v>
      </c>
      <c r="B1" s="144" t="s">
        <v>321</v>
      </c>
      <c r="C1" s="144"/>
      <c r="D1" s="22"/>
      <c r="E1" s="145" t="s">
        <v>3</v>
      </c>
      <c r="F1" s="146"/>
      <c r="G1" s="146"/>
      <c r="H1" s="146"/>
      <c r="I1" s="147"/>
    </row>
    <row r="2" spans="1:12" s="23" customFormat="1" ht="15" customHeight="1">
      <c r="A2" s="29" t="s">
        <v>4</v>
      </c>
      <c r="B2" s="148"/>
      <c r="C2" s="148"/>
      <c r="D2" s="22"/>
      <c r="E2" s="31"/>
      <c r="F2" s="32"/>
      <c r="G2" s="32"/>
      <c r="H2" s="33"/>
      <c r="I2" s="65"/>
    </row>
    <row r="3" spans="1:12" s="23" customFormat="1" ht="14.25" customHeight="1">
      <c r="A3" s="29" t="s">
        <v>5</v>
      </c>
      <c r="B3" s="149"/>
      <c r="C3" s="149"/>
      <c r="D3" s="22"/>
      <c r="E3" s="24"/>
      <c r="F3" s="24"/>
    </row>
    <row r="4" spans="1:12" s="23" customFormat="1" ht="12.75" customHeight="1">
      <c r="A4" s="29" t="s">
        <v>6</v>
      </c>
      <c r="B4" s="149" t="s">
        <v>7</v>
      </c>
      <c r="C4" s="149"/>
      <c r="D4" s="22"/>
      <c r="H4" s="25"/>
      <c r="I4" s="26"/>
    </row>
    <row r="5" spans="1:12" s="23" customFormat="1" ht="12.75" customHeight="1">
      <c r="A5" s="30" t="s">
        <v>8</v>
      </c>
      <c r="B5" s="149"/>
      <c r="C5" s="149"/>
      <c r="D5" s="22"/>
      <c r="G5" s="22"/>
      <c r="H5" s="26"/>
      <c r="I5" s="26"/>
    </row>
    <row r="6" spans="1:12" s="23" customFormat="1" ht="13.5" customHeight="1">
      <c r="A6" s="30" t="s">
        <v>9</v>
      </c>
      <c r="B6" s="141"/>
      <c r="C6" s="141"/>
      <c r="D6" s="22"/>
      <c r="E6" s="27"/>
      <c r="F6" s="27"/>
    </row>
    <row r="7" spans="1:12" s="23" customFormat="1" ht="13.5" customHeight="1">
      <c r="A7" s="30" t="s">
        <v>10</v>
      </c>
      <c r="B7" s="141"/>
      <c r="C7" s="141"/>
      <c r="D7" s="22"/>
      <c r="G7" s="28"/>
    </row>
    <row r="8" spans="1:12" s="11" customFormat="1" ht="4.5" customHeight="1">
      <c r="A8" s="8"/>
      <c r="B8" s="9"/>
      <c r="C8" s="9"/>
      <c r="D8" s="10"/>
      <c r="G8" s="12"/>
    </row>
    <row r="9" spans="1:12" ht="6" customHeight="1"/>
    <row r="10" spans="1:12">
      <c r="A10" s="13" t="s">
        <v>11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</row>
    <row r="11" spans="1:12" ht="8.25" customHeight="1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</row>
    <row r="12" spans="1:12">
      <c r="A12" s="3" t="s">
        <v>21</v>
      </c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</row>
    <row r="13" spans="1:12">
      <c r="A13" s="3" t="s">
        <v>20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</row>
    <row r="14" spans="1:12" ht="6" customHeight="1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</row>
    <row r="15" spans="1:12">
      <c r="A15" s="3" t="s">
        <v>12</v>
      </c>
      <c r="B15" s="4"/>
      <c r="C15" s="4"/>
      <c r="D15" s="4"/>
      <c r="E15" s="4"/>
      <c r="F15" s="4"/>
      <c r="G15" s="4"/>
      <c r="H15" s="4"/>
      <c r="I15" s="4"/>
      <c r="J15" s="4"/>
      <c r="K15" s="3"/>
      <c r="L15" s="3"/>
    </row>
    <row r="16" spans="1:12" ht="6.75" customHeight="1">
      <c r="J16" s="4"/>
      <c r="K16" s="3"/>
      <c r="L16" s="3"/>
    </row>
    <row r="17" spans="1:12" ht="110.25" customHeight="1">
      <c r="A17" s="14" t="s">
        <v>14</v>
      </c>
      <c r="B17" s="14" t="s">
        <v>15</v>
      </c>
      <c r="C17" s="14" t="s">
        <v>16</v>
      </c>
      <c r="D17" s="14" t="s">
        <v>18</v>
      </c>
      <c r="E17" s="15" t="s">
        <v>19</v>
      </c>
      <c r="F17" s="15" t="s">
        <v>23</v>
      </c>
      <c r="G17" s="15" t="s">
        <v>22</v>
      </c>
      <c r="H17" s="15" t="s">
        <v>56</v>
      </c>
      <c r="I17" s="3"/>
    </row>
    <row r="18" spans="1:12" ht="59.25" customHeight="1">
      <c r="A18" s="14" t="s">
        <v>57</v>
      </c>
      <c r="B18" s="16"/>
      <c r="C18" s="16"/>
      <c r="D18" s="17"/>
      <c r="E18" s="18"/>
      <c r="F18" s="18"/>
      <c r="G18" s="21" t="s">
        <v>241</v>
      </c>
      <c r="H18" s="19"/>
      <c r="I18" s="3"/>
    </row>
    <row r="19" spans="1:12">
      <c r="A19" s="5"/>
      <c r="B19" s="5"/>
      <c r="C19" s="5"/>
      <c r="D19" s="5"/>
      <c r="E19" s="5"/>
      <c r="F19" s="5"/>
      <c r="G19" s="6"/>
      <c r="H19" s="6"/>
      <c r="I19" s="6"/>
      <c r="J19" s="3"/>
      <c r="K19" s="3"/>
      <c r="L19" s="3"/>
    </row>
    <row r="20" spans="1:12" ht="13" thickBot="1">
      <c r="A20" s="5"/>
      <c r="B20" s="5"/>
      <c r="C20" s="5"/>
      <c r="D20" s="5"/>
      <c r="E20" s="5"/>
      <c r="F20" s="5"/>
      <c r="G20" s="6"/>
      <c r="H20" s="6"/>
      <c r="I20" s="6"/>
      <c r="J20" s="3"/>
      <c r="K20" s="3"/>
      <c r="L20" s="3"/>
    </row>
    <row r="21" spans="1:12" ht="21" customHeight="1">
      <c r="A21" s="5"/>
      <c r="B21" s="5"/>
      <c r="C21" s="5"/>
      <c r="D21" s="5"/>
      <c r="E21" s="5"/>
      <c r="F21" s="5"/>
      <c r="G21" s="158" t="s">
        <v>455</v>
      </c>
      <c r="H21" s="159"/>
      <c r="I21" s="6"/>
      <c r="J21" s="3"/>
      <c r="K21" s="3"/>
      <c r="L21" s="3"/>
    </row>
    <row r="22" spans="1:12" ht="20" customHeight="1">
      <c r="A22" s="5"/>
      <c r="B22" s="5"/>
      <c r="C22" s="5"/>
      <c r="D22" s="5"/>
      <c r="E22" s="5"/>
      <c r="F22" s="5"/>
      <c r="G22" s="160" t="s">
        <v>456</v>
      </c>
      <c r="H22" s="161" t="s">
        <v>457</v>
      </c>
      <c r="I22" s="6"/>
      <c r="J22" s="3"/>
      <c r="K22" s="3"/>
      <c r="L22" s="3"/>
    </row>
    <row r="23" spans="1:12" ht="18" customHeight="1">
      <c r="A23" s="5"/>
      <c r="B23" s="5"/>
      <c r="C23" s="5"/>
      <c r="D23" s="5"/>
      <c r="E23" s="5"/>
      <c r="F23" s="5"/>
      <c r="G23" s="160"/>
      <c r="H23" s="161" t="s">
        <v>458</v>
      </c>
      <c r="I23" s="6"/>
      <c r="J23" s="3"/>
      <c r="K23" s="3"/>
      <c r="L23" s="3"/>
    </row>
    <row r="24" spans="1:12" ht="20" customHeight="1" thickBot="1">
      <c r="A24" s="5"/>
      <c r="B24" s="5"/>
      <c r="C24" s="5"/>
      <c r="D24" s="5"/>
      <c r="E24" s="5"/>
      <c r="F24" s="5"/>
      <c r="G24" s="162" t="s">
        <v>459</v>
      </c>
      <c r="H24" s="163"/>
      <c r="I24" s="6"/>
      <c r="J24" s="3"/>
      <c r="K24" s="3"/>
      <c r="L24" s="3"/>
    </row>
    <row r="25" spans="1:12">
      <c r="A25" s="5"/>
      <c r="B25" s="5"/>
      <c r="C25" s="5"/>
      <c r="D25" s="5"/>
      <c r="E25" s="5"/>
      <c r="F25" s="5"/>
      <c r="G25" s="6"/>
      <c r="H25" s="6"/>
      <c r="I25" s="6"/>
      <c r="J25" s="3"/>
      <c r="K25" s="3"/>
      <c r="L25" s="3"/>
    </row>
    <row r="26" spans="1:12">
      <c r="A26" s="5"/>
      <c r="B26" s="5"/>
      <c r="C26" s="5"/>
      <c r="D26" s="5"/>
      <c r="E26" s="5"/>
      <c r="F26" s="5"/>
      <c r="G26" s="6"/>
      <c r="H26" s="6"/>
      <c r="I26" s="6"/>
      <c r="J26" s="3"/>
      <c r="K26" s="3"/>
      <c r="L26" s="3"/>
    </row>
    <row r="27" spans="1:12">
      <c r="A27" s="5"/>
      <c r="B27" s="5"/>
      <c r="C27" s="5"/>
      <c r="D27" s="5"/>
      <c r="E27" s="5"/>
      <c r="F27" s="5"/>
      <c r="G27" s="6"/>
      <c r="H27" s="6"/>
      <c r="I27" s="6"/>
      <c r="J27" s="3"/>
      <c r="K27" s="3"/>
      <c r="L27" s="3"/>
    </row>
    <row r="28" spans="1:12" ht="28.5" customHeight="1">
      <c r="A28" s="142" t="s">
        <v>17</v>
      </c>
      <c r="B28" s="142"/>
      <c r="C28" s="142"/>
      <c r="D28" s="20"/>
      <c r="E28" s="143"/>
      <c r="F28" s="143"/>
      <c r="G28" s="143"/>
      <c r="H28" s="6"/>
      <c r="I28" s="6"/>
      <c r="J28" s="3"/>
      <c r="K28" s="3"/>
      <c r="L28" s="3"/>
    </row>
    <row r="29" spans="1:12">
      <c r="A29" s="7"/>
      <c r="B29" s="7"/>
      <c r="C29" s="7"/>
      <c r="D29" s="3"/>
      <c r="E29" s="3"/>
      <c r="F29" s="3"/>
      <c r="G29" s="3"/>
      <c r="H29" s="3"/>
      <c r="I29" s="3"/>
      <c r="J29" s="3"/>
      <c r="K29" s="3"/>
      <c r="L29" s="3"/>
    </row>
    <row r="31" spans="1:12">
      <c r="A31" s="2" t="s">
        <v>13</v>
      </c>
    </row>
  </sheetData>
  <mergeCells count="11">
    <mergeCell ref="B6:C6"/>
    <mergeCell ref="B7:C7"/>
    <mergeCell ref="A28:C28"/>
    <mergeCell ref="E28:G28"/>
    <mergeCell ref="B1:C1"/>
    <mergeCell ref="E1:I1"/>
    <mergeCell ref="B2:C2"/>
    <mergeCell ref="B3:C3"/>
    <mergeCell ref="B4:C4"/>
    <mergeCell ref="B5:C5"/>
    <mergeCell ref="G22:G23"/>
  </mergeCells>
  <printOptions horizontalCentered="1" verticalCentered="1"/>
  <pageMargins left="0.19685039370078741" right="0.19685039370078741" top="0.78740157480314965" bottom="0.78740157480314965" header="0.31496062992125984" footer="0.31496062992125984"/>
  <pageSetup paperSize="9" scale="71" fitToHeight="0" orientation="landscape" r:id="rId1"/>
  <headerFooter>
    <oddHeader xml:space="preserve">&amp;LConsultation n° 26/007
&amp;CANNEXES FINANCIERES
LOT 2 - FOURNITURE DE VIANDES SURGELEES </oddHeader>
    <oddFooter>&amp;CDernière date de mise à jour: &amp;D&amp;RDate, cachet, signature, précédée
 du nom du signataire
Page &amp;P/&amp;N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9" tint="-0.249977111117893"/>
    <pageSetUpPr fitToPage="1"/>
  </sheetPr>
  <dimension ref="A1:N13"/>
  <sheetViews>
    <sheetView topLeftCell="C4" zoomScale="80" zoomScaleNormal="80" workbookViewId="0">
      <selection activeCell="D24" sqref="D24"/>
    </sheetView>
  </sheetViews>
  <sheetFormatPr baseColWidth="10" defaultColWidth="11.453125" defaultRowHeight="11.5"/>
  <cols>
    <col min="1" max="1" width="11.453125" style="82"/>
    <col min="2" max="2" width="60.7265625" style="84" customWidth="1"/>
    <col min="3" max="3" width="9.90625" style="98" bestFit="1" customWidth="1"/>
    <col min="4" max="4" width="14.453125" style="82" customWidth="1"/>
    <col min="5" max="5" width="29.453125" style="82" customWidth="1"/>
    <col min="6" max="8" width="11.453125" style="82"/>
    <col min="9" max="9" width="11.453125" style="85"/>
    <col min="10" max="10" width="11.453125" style="86"/>
    <col min="11" max="12" width="11.453125" style="85"/>
    <col min="13" max="13" width="12.26953125" style="82" bestFit="1" customWidth="1"/>
    <col min="14" max="14" width="11.453125" style="85"/>
    <col min="15" max="16384" width="11.453125" style="82"/>
  </cols>
  <sheetData>
    <row r="1" spans="1:14" ht="65">
      <c r="A1" s="37" t="s">
        <v>91</v>
      </c>
      <c r="B1" s="38" t="s">
        <v>24</v>
      </c>
      <c r="C1" s="38" t="s">
        <v>301</v>
      </c>
      <c r="D1" s="38" t="s">
        <v>0</v>
      </c>
      <c r="E1" s="38" t="s">
        <v>25</v>
      </c>
      <c r="F1" s="38" t="s">
        <v>33</v>
      </c>
      <c r="G1" s="37" t="s">
        <v>34</v>
      </c>
      <c r="H1" s="37" t="s">
        <v>35</v>
      </c>
      <c r="I1" s="51" t="s">
        <v>36</v>
      </c>
      <c r="J1" s="40" t="s">
        <v>52</v>
      </c>
      <c r="K1" s="51" t="s">
        <v>54</v>
      </c>
      <c r="L1" s="51" t="s">
        <v>53</v>
      </c>
      <c r="M1" s="39" t="s">
        <v>26</v>
      </c>
      <c r="N1" s="47" t="s">
        <v>27</v>
      </c>
    </row>
    <row r="2" spans="1:14">
      <c r="A2" s="41" t="s">
        <v>1</v>
      </c>
      <c r="B2" s="55"/>
      <c r="C2" s="42"/>
      <c r="D2" s="42" t="s">
        <v>39</v>
      </c>
      <c r="E2" s="42"/>
      <c r="F2" s="42" t="s">
        <v>44</v>
      </c>
      <c r="G2" s="42" t="s">
        <v>39</v>
      </c>
      <c r="H2" s="41" t="s">
        <v>39</v>
      </c>
      <c r="I2" s="52">
        <v>0</v>
      </c>
      <c r="J2" s="70"/>
      <c r="K2" s="52">
        <v>0</v>
      </c>
      <c r="L2" s="52"/>
      <c r="M2" s="43">
        <v>5.5E-2</v>
      </c>
      <c r="N2" s="48"/>
    </row>
    <row r="3" spans="1:14" ht="30" customHeight="1">
      <c r="A3" s="119">
        <v>1</v>
      </c>
      <c r="B3" s="36" t="s">
        <v>316</v>
      </c>
      <c r="C3" s="101" t="s">
        <v>303</v>
      </c>
      <c r="D3" s="44"/>
      <c r="E3" s="44"/>
      <c r="F3" s="58"/>
      <c r="G3" s="45"/>
      <c r="H3" s="45"/>
      <c r="I3" s="53"/>
      <c r="J3" s="71">
        <v>25220</v>
      </c>
      <c r="K3" s="53"/>
      <c r="L3" s="45" t="s">
        <v>32</v>
      </c>
      <c r="M3" s="46">
        <v>5.5E-2</v>
      </c>
      <c r="N3" s="49">
        <f>K3*J3</f>
        <v>0</v>
      </c>
    </row>
    <row r="4" spans="1:14" ht="30" customHeight="1">
      <c r="A4" s="119">
        <v>2</v>
      </c>
      <c r="B4" s="36" t="s">
        <v>317</v>
      </c>
      <c r="C4" s="101" t="s">
        <v>303</v>
      </c>
      <c r="D4" s="44"/>
      <c r="E4" s="44"/>
      <c r="F4" s="58"/>
      <c r="G4" s="45"/>
      <c r="H4" s="45"/>
      <c r="I4" s="53"/>
      <c r="J4" s="71">
        <v>19629.508000000002</v>
      </c>
      <c r="K4" s="53"/>
      <c r="L4" s="45" t="s">
        <v>32</v>
      </c>
      <c r="M4" s="46">
        <v>5.5E-2</v>
      </c>
      <c r="N4" s="49">
        <f t="shared" ref="N4:N9" si="0">K4*J4</f>
        <v>0</v>
      </c>
    </row>
    <row r="5" spans="1:14" ht="30" customHeight="1">
      <c r="A5" s="119">
        <v>3</v>
      </c>
      <c r="B5" s="87" t="s">
        <v>318</v>
      </c>
      <c r="C5" s="101" t="s">
        <v>303</v>
      </c>
      <c r="D5" s="44"/>
      <c r="E5" s="44"/>
      <c r="F5" s="58"/>
      <c r="G5" s="45"/>
      <c r="H5" s="45"/>
      <c r="I5" s="53"/>
      <c r="J5" s="71">
        <v>602.2017166666667</v>
      </c>
      <c r="K5" s="53"/>
      <c r="L5" s="45" t="s">
        <v>32</v>
      </c>
      <c r="M5" s="46">
        <v>5.5E-2</v>
      </c>
      <c r="N5" s="49">
        <f t="shared" si="0"/>
        <v>0</v>
      </c>
    </row>
    <row r="6" spans="1:14" ht="30" customHeight="1">
      <c r="A6" s="119">
        <v>4</v>
      </c>
      <c r="B6" s="36" t="s">
        <v>319</v>
      </c>
      <c r="C6" s="101" t="s">
        <v>303</v>
      </c>
      <c r="D6" s="44"/>
      <c r="E6" s="44"/>
      <c r="F6" s="58"/>
      <c r="G6" s="45"/>
      <c r="H6" s="45"/>
      <c r="I6" s="53"/>
      <c r="J6" s="71">
        <v>31200</v>
      </c>
      <c r="K6" s="53"/>
      <c r="L6" s="45" t="s">
        <v>32</v>
      </c>
      <c r="M6" s="46">
        <v>5.5E-2</v>
      </c>
      <c r="N6" s="49">
        <f t="shared" si="0"/>
        <v>0</v>
      </c>
    </row>
    <row r="7" spans="1:14" ht="30" customHeight="1">
      <c r="A7" s="119">
        <v>5</v>
      </c>
      <c r="B7" s="87" t="s">
        <v>320</v>
      </c>
      <c r="C7" s="101" t="s">
        <v>303</v>
      </c>
      <c r="D7" s="44"/>
      <c r="E7" s="44"/>
      <c r="F7" s="58"/>
      <c r="G7" s="45"/>
      <c r="H7" s="45"/>
      <c r="I7" s="53"/>
      <c r="J7" s="71">
        <v>5421.1325833333331</v>
      </c>
      <c r="K7" s="53"/>
      <c r="L7" s="45" t="s">
        <v>32</v>
      </c>
      <c r="M7" s="46">
        <v>5.5E-2</v>
      </c>
      <c r="N7" s="49">
        <f t="shared" si="0"/>
        <v>0</v>
      </c>
    </row>
    <row r="8" spans="1:14" ht="30" customHeight="1">
      <c r="A8" s="119">
        <v>6</v>
      </c>
      <c r="B8" s="87" t="s">
        <v>100</v>
      </c>
      <c r="C8" s="101" t="s">
        <v>303</v>
      </c>
      <c r="D8" s="44"/>
      <c r="E8" s="44"/>
      <c r="F8" s="58"/>
      <c r="G8" s="45"/>
      <c r="H8" s="45"/>
      <c r="I8" s="53"/>
      <c r="J8" s="71">
        <v>6930.1824999999999</v>
      </c>
      <c r="K8" s="53"/>
      <c r="L8" s="45" t="s">
        <v>32</v>
      </c>
      <c r="M8" s="46">
        <v>5.5E-2</v>
      </c>
      <c r="N8" s="49">
        <f t="shared" si="0"/>
        <v>0</v>
      </c>
    </row>
    <row r="9" spans="1:14" ht="30" customHeight="1">
      <c r="A9" s="119">
        <v>7</v>
      </c>
      <c r="B9" s="87" t="s">
        <v>180</v>
      </c>
      <c r="C9" s="101" t="s">
        <v>303</v>
      </c>
      <c r="D9" s="44"/>
      <c r="E9" s="44"/>
      <c r="F9" s="58"/>
      <c r="G9" s="45"/>
      <c r="H9" s="45"/>
      <c r="I9" s="53"/>
      <c r="J9" s="71">
        <v>14292.564999999999</v>
      </c>
      <c r="K9" s="53"/>
      <c r="L9" s="45" t="s">
        <v>32</v>
      </c>
      <c r="M9" s="46">
        <v>5.5E-2</v>
      </c>
      <c r="N9" s="49">
        <f t="shared" si="0"/>
        <v>0</v>
      </c>
    </row>
    <row r="10" spans="1:14" ht="30" customHeight="1">
      <c r="A10" s="119">
        <v>8</v>
      </c>
      <c r="B10" s="140" t="s">
        <v>416</v>
      </c>
      <c r="C10" s="101" t="s">
        <v>303</v>
      </c>
      <c r="D10" s="44"/>
      <c r="E10" s="44"/>
      <c r="F10" s="58"/>
      <c r="G10" s="45"/>
      <c r="H10" s="45"/>
      <c r="I10" s="53"/>
      <c r="J10" s="71">
        <v>6330</v>
      </c>
      <c r="K10" s="53"/>
      <c r="L10" s="45" t="s">
        <v>32</v>
      </c>
      <c r="M10" s="46">
        <v>5.5E-2</v>
      </c>
      <c r="N10" s="49">
        <f t="shared" ref="N10" si="1">K10*J10</f>
        <v>0</v>
      </c>
    </row>
    <row r="11" spans="1:14">
      <c r="L11" s="152" t="s">
        <v>239</v>
      </c>
      <c r="M11" s="152"/>
      <c r="N11" s="81">
        <f>SUM(N3:N9)</f>
        <v>0</v>
      </c>
    </row>
    <row r="12" spans="1:14">
      <c r="L12" s="152" t="s">
        <v>240</v>
      </c>
      <c r="M12" s="152"/>
      <c r="N12" s="81">
        <f>N11*5.5%+N11</f>
        <v>0</v>
      </c>
    </row>
    <row r="13" spans="1:14">
      <c r="M13" s="88"/>
    </row>
  </sheetData>
  <mergeCells count="2">
    <mergeCell ref="L11:M11"/>
    <mergeCell ref="L12:M12"/>
  </mergeCells>
  <printOptions horizontalCentered="1" verticalCentered="1"/>
  <pageMargins left="0.19685039370078741" right="0.19685039370078741" top="0.78740157480314965" bottom="0.78740157480314965" header="0.31496062992125984" footer="0.31496062992125984"/>
  <pageSetup paperSize="9" scale="62" fitToHeight="0" orientation="landscape" r:id="rId1"/>
  <headerFooter>
    <oddHeader xml:space="preserve">&amp;LConsultation n° 26.007
&amp;CANNEXES FINANCIERES
LOT 2 - FOURNITURE DE VIANDES SURGELEES </oddHeader>
    <oddFooter>&amp;CDernière date de mise à jour: &amp;D&amp;RDate, cachet, signature, précédée
 du nom du signataire
Page &amp;P/&amp;N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9" tint="-0.249977111117893"/>
    <pageSetUpPr fitToPage="1"/>
  </sheetPr>
  <dimension ref="A1:L11"/>
  <sheetViews>
    <sheetView view="pageLayout" zoomScaleNormal="100" workbookViewId="0">
      <selection activeCell="F6" sqref="F6"/>
    </sheetView>
  </sheetViews>
  <sheetFormatPr baseColWidth="10" defaultColWidth="11.453125" defaultRowHeight="12"/>
  <cols>
    <col min="1" max="1" width="11.453125" style="62"/>
    <col min="2" max="2" width="21.1796875" style="62" customWidth="1"/>
    <col min="3" max="3" width="39" style="62" customWidth="1"/>
    <col min="4" max="4" width="12.54296875" style="62" customWidth="1"/>
    <col min="5" max="5" width="22.7265625" style="62" customWidth="1"/>
    <col min="6" max="6" width="11.453125" style="62"/>
    <col min="7" max="7" width="13.54296875" style="62" customWidth="1"/>
    <col min="8" max="8" width="17.453125" style="62" customWidth="1"/>
    <col min="9" max="9" width="12.81640625" style="64" customWidth="1"/>
    <col min="10" max="10" width="12.81640625" style="62" customWidth="1"/>
    <col min="11" max="11" width="11.453125" style="64"/>
    <col min="12" max="16384" width="11.453125" style="62"/>
  </cols>
  <sheetData>
    <row r="1" spans="1:12" ht="46">
      <c r="B1" s="37" t="s">
        <v>196</v>
      </c>
      <c r="C1" s="37" t="s">
        <v>42</v>
      </c>
      <c r="D1" s="38" t="s">
        <v>0</v>
      </c>
      <c r="E1" s="38" t="s">
        <v>25</v>
      </c>
      <c r="F1" s="38" t="s">
        <v>33</v>
      </c>
      <c r="G1" s="37" t="s">
        <v>34</v>
      </c>
      <c r="H1" s="37" t="s">
        <v>35</v>
      </c>
      <c r="I1" s="51" t="s">
        <v>38</v>
      </c>
      <c r="J1" s="37" t="s">
        <v>37</v>
      </c>
      <c r="K1" s="51" t="s">
        <v>43</v>
      </c>
      <c r="L1" s="39" t="s">
        <v>26</v>
      </c>
    </row>
    <row r="2" spans="1:12" ht="30" customHeight="1">
      <c r="A2" s="153" t="s">
        <v>197</v>
      </c>
      <c r="B2" s="36" t="s">
        <v>198</v>
      </c>
      <c r="C2" s="57" t="s">
        <v>285</v>
      </c>
      <c r="D2" s="44"/>
      <c r="E2" s="44"/>
      <c r="F2" s="45"/>
      <c r="G2" s="45"/>
      <c r="H2" s="45"/>
      <c r="I2" s="53"/>
      <c r="J2" s="63"/>
      <c r="K2" s="53"/>
      <c r="L2" s="46">
        <v>5.5E-2</v>
      </c>
    </row>
    <row r="3" spans="1:12" ht="30" customHeight="1">
      <c r="A3" s="154"/>
      <c r="B3" s="36" t="s">
        <v>199</v>
      </c>
      <c r="C3" s="57" t="s">
        <v>286</v>
      </c>
      <c r="D3" s="44"/>
      <c r="E3" s="44"/>
      <c r="F3" s="45"/>
      <c r="G3" s="45"/>
      <c r="H3" s="45"/>
      <c r="I3" s="53"/>
      <c r="J3" s="63"/>
      <c r="K3" s="53"/>
      <c r="L3" s="46">
        <v>5.5E-2</v>
      </c>
    </row>
    <row r="4" spans="1:12" ht="30" customHeight="1">
      <c r="A4" s="154"/>
      <c r="B4" s="36" t="s">
        <v>200</v>
      </c>
      <c r="C4" s="57" t="s">
        <v>286</v>
      </c>
      <c r="D4" s="44"/>
      <c r="E4" s="44"/>
      <c r="F4" s="45"/>
      <c r="G4" s="45"/>
      <c r="H4" s="45"/>
      <c r="I4" s="53"/>
      <c r="J4" s="63"/>
      <c r="K4" s="53"/>
      <c r="L4" s="46">
        <v>5.5E-2</v>
      </c>
    </row>
    <row r="5" spans="1:12" ht="30" customHeight="1">
      <c r="A5" s="154"/>
      <c r="B5" s="36" t="s">
        <v>201</v>
      </c>
      <c r="C5" s="57" t="s">
        <v>287</v>
      </c>
      <c r="D5" s="44"/>
      <c r="E5" s="44"/>
      <c r="F5" s="45"/>
      <c r="G5" s="45"/>
      <c r="H5" s="45"/>
      <c r="I5" s="53"/>
      <c r="J5" s="63"/>
      <c r="K5" s="53"/>
      <c r="L5" s="46">
        <v>5.5E-2</v>
      </c>
    </row>
    <row r="6" spans="1:12" ht="30" customHeight="1">
      <c r="A6" s="154"/>
      <c r="B6" s="36" t="s">
        <v>201</v>
      </c>
      <c r="C6" s="57" t="s">
        <v>202</v>
      </c>
      <c r="D6" s="44"/>
      <c r="E6" s="44"/>
      <c r="F6" s="45"/>
      <c r="G6" s="45"/>
      <c r="H6" s="45"/>
      <c r="I6" s="53"/>
      <c r="J6" s="63"/>
      <c r="K6" s="53"/>
      <c r="L6" s="46">
        <v>5.5E-2</v>
      </c>
    </row>
    <row r="7" spans="1:12" ht="30" customHeight="1">
      <c r="A7" s="154"/>
      <c r="B7" s="36" t="s">
        <v>203</v>
      </c>
      <c r="C7" s="57" t="s">
        <v>288</v>
      </c>
      <c r="D7" s="44"/>
      <c r="E7" s="44"/>
      <c r="F7" s="45"/>
      <c r="G7" s="45"/>
      <c r="H7" s="45"/>
      <c r="I7" s="53"/>
      <c r="J7" s="63"/>
      <c r="K7" s="53"/>
      <c r="L7" s="46">
        <v>5.5E-2</v>
      </c>
    </row>
    <row r="8" spans="1:12" ht="30" customHeight="1">
      <c r="A8" s="154"/>
      <c r="B8" s="36" t="s">
        <v>203</v>
      </c>
      <c r="C8" s="57" t="s">
        <v>289</v>
      </c>
      <c r="D8" s="44"/>
      <c r="E8" s="44"/>
      <c r="F8" s="45"/>
      <c r="G8" s="45"/>
      <c r="H8" s="45"/>
      <c r="I8" s="53"/>
      <c r="J8" s="63"/>
      <c r="K8" s="53"/>
      <c r="L8" s="46">
        <v>5.5E-2</v>
      </c>
    </row>
    <row r="9" spans="1:12" ht="30" customHeight="1">
      <c r="A9" s="155"/>
      <c r="B9" s="36" t="s">
        <v>203</v>
      </c>
      <c r="C9" s="57" t="s">
        <v>290</v>
      </c>
      <c r="D9" s="44"/>
      <c r="E9" s="44"/>
      <c r="F9" s="45"/>
      <c r="G9" s="45"/>
      <c r="H9" s="45"/>
      <c r="I9" s="53"/>
      <c r="J9" s="63"/>
      <c r="K9" s="53"/>
      <c r="L9" s="46">
        <v>5.5E-2</v>
      </c>
    </row>
    <row r="11" spans="1:12">
      <c r="A11" s="35" t="s">
        <v>41</v>
      </c>
    </row>
  </sheetData>
  <mergeCells count="1">
    <mergeCell ref="A2:A9"/>
  </mergeCells>
  <printOptions horizontalCentered="1" verticalCentered="1"/>
  <pageMargins left="0.19685039370078741" right="0.19685039370078741" top="0.78740157480314965" bottom="0.78740157480314965" header="0.31496062992125984" footer="0.31496062992125984"/>
  <pageSetup paperSize="9" scale="72" fitToHeight="0" orientation="landscape" r:id="rId1"/>
  <headerFooter>
    <oddHeader>&amp;LConsultation n° 26.007
&amp;CANNEXES FINANCIERES
LOT 2 - FOURNITURE DE VIANDES SURGELEES 
CATALOGUE ADDITIONNEL</oddHeader>
    <oddFooter>&amp;CDernière date de mise à jour: &amp;D&amp;RDate, cachet, signature, précédée
 du nom du signataire
Page &amp;P/&amp;N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9" tint="-0.249977111117893"/>
    <pageSetUpPr fitToPage="1"/>
  </sheetPr>
  <dimension ref="A1:L29"/>
  <sheetViews>
    <sheetView view="pageLayout" zoomScaleNormal="100" zoomScaleSheetLayoutView="100" workbookViewId="0">
      <selection activeCell="F25" sqref="F25"/>
    </sheetView>
  </sheetViews>
  <sheetFormatPr baseColWidth="10" defaultRowHeight="12.5"/>
  <cols>
    <col min="1" max="1" width="24.81640625" style="2" customWidth="1"/>
    <col min="2" max="2" width="15.7265625" style="2" customWidth="1"/>
    <col min="3" max="3" width="16.453125" style="2" customWidth="1"/>
    <col min="4" max="4" width="28.1796875" style="2" customWidth="1"/>
    <col min="5" max="5" width="28.81640625" style="2" customWidth="1"/>
    <col min="6" max="6" width="23.1796875" style="2" customWidth="1"/>
    <col min="7" max="7" width="28.7265625" style="2" customWidth="1"/>
    <col min="8" max="8" width="19.453125" style="2" customWidth="1"/>
    <col min="9" max="9" width="16" style="2" customWidth="1"/>
    <col min="10" max="257" width="11.453125" style="2"/>
    <col min="258" max="258" width="28.7265625" style="2" customWidth="1"/>
    <col min="259" max="259" width="13.26953125" style="2" customWidth="1"/>
    <col min="260" max="260" width="16.453125" style="2" customWidth="1"/>
    <col min="261" max="261" width="5.54296875" style="2" customWidth="1"/>
    <col min="262" max="265" width="13.453125" style="2" customWidth="1"/>
    <col min="266" max="513" width="11.453125" style="2"/>
    <col min="514" max="514" width="28.7265625" style="2" customWidth="1"/>
    <col min="515" max="515" width="13.26953125" style="2" customWidth="1"/>
    <col min="516" max="516" width="16.453125" style="2" customWidth="1"/>
    <col min="517" max="517" width="5.54296875" style="2" customWidth="1"/>
    <col min="518" max="521" width="13.453125" style="2" customWidth="1"/>
    <col min="522" max="769" width="11.453125" style="2"/>
    <col min="770" max="770" width="28.7265625" style="2" customWidth="1"/>
    <col min="771" max="771" width="13.26953125" style="2" customWidth="1"/>
    <col min="772" max="772" width="16.453125" style="2" customWidth="1"/>
    <col min="773" max="773" width="5.54296875" style="2" customWidth="1"/>
    <col min="774" max="777" width="13.453125" style="2" customWidth="1"/>
    <col min="778" max="1025" width="11.453125" style="2"/>
    <col min="1026" max="1026" width="28.7265625" style="2" customWidth="1"/>
    <col min="1027" max="1027" width="13.26953125" style="2" customWidth="1"/>
    <col min="1028" max="1028" width="16.453125" style="2" customWidth="1"/>
    <col min="1029" max="1029" width="5.54296875" style="2" customWidth="1"/>
    <col min="1030" max="1033" width="13.453125" style="2" customWidth="1"/>
    <col min="1034" max="1281" width="11.453125" style="2"/>
    <col min="1282" max="1282" width="28.7265625" style="2" customWidth="1"/>
    <col min="1283" max="1283" width="13.26953125" style="2" customWidth="1"/>
    <col min="1284" max="1284" width="16.453125" style="2" customWidth="1"/>
    <col min="1285" max="1285" width="5.54296875" style="2" customWidth="1"/>
    <col min="1286" max="1289" width="13.453125" style="2" customWidth="1"/>
    <col min="1290" max="1537" width="11.453125" style="2"/>
    <col min="1538" max="1538" width="28.7265625" style="2" customWidth="1"/>
    <col min="1539" max="1539" width="13.26953125" style="2" customWidth="1"/>
    <col min="1540" max="1540" width="16.453125" style="2" customWidth="1"/>
    <col min="1541" max="1541" width="5.54296875" style="2" customWidth="1"/>
    <col min="1542" max="1545" width="13.453125" style="2" customWidth="1"/>
    <col min="1546" max="1793" width="11.453125" style="2"/>
    <col min="1794" max="1794" width="28.7265625" style="2" customWidth="1"/>
    <col min="1795" max="1795" width="13.26953125" style="2" customWidth="1"/>
    <col min="1796" max="1796" width="16.453125" style="2" customWidth="1"/>
    <col min="1797" max="1797" width="5.54296875" style="2" customWidth="1"/>
    <col min="1798" max="1801" width="13.453125" style="2" customWidth="1"/>
    <col min="1802" max="2049" width="11.453125" style="2"/>
    <col min="2050" max="2050" width="28.7265625" style="2" customWidth="1"/>
    <col min="2051" max="2051" width="13.26953125" style="2" customWidth="1"/>
    <col min="2052" max="2052" width="16.453125" style="2" customWidth="1"/>
    <col min="2053" max="2053" width="5.54296875" style="2" customWidth="1"/>
    <col min="2054" max="2057" width="13.453125" style="2" customWidth="1"/>
    <col min="2058" max="2305" width="11.453125" style="2"/>
    <col min="2306" max="2306" width="28.7265625" style="2" customWidth="1"/>
    <col min="2307" max="2307" width="13.26953125" style="2" customWidth="1"/>
    <col min="2308" max="2308" width="16.453125" style="2" customWidth="1"/>
    <col min="2309" max="2309" width="5.54296875" style="2" customWidth="1"/>
    <col min="2310" max="2313" width="13.453125" style="2" customWidth="1"/>
    <col min="2314" max="2561" width="11.453125" style="2"/>
    <col min="2562" max="2562" width="28.7265625" style="2" customWidth="1"/>
    <col min="2563" max="2563" width="13.26953125" style="2" customWidth="1"/>
    <col min="2564" max="2564" width="16.453125" style="2" customWidth="1"/>
    <col min="2565" max="2565" width="5.54296875" style="2" customWidth="1"/>
    <col min="2566" max="2569" width="13.453125" style="2" customWidth="1"/>
    <col min="2570" max="2817" width="11.453125" style="2"/>
    <col min="2818" max="2818" width="28.7265625" style="2" customWidth="1"/>
    <col min="2819" max="2819" width="13.26953125" style="2" customWidth="1"/>
    <col min="2820" max="2820" width="16.453125" style="2" customWidth="1"/>
    <col min="2821" max="2821" width="5.54296875" style="2" customWidth="1"/>
    <col min="2822" max="2825" width="13.453125" style="2" customWidth="1"/>
    <col min="2826" max="3073" width="11.453125" style="2"/>
    <col min="3074" max="3074" width="28.7265625" style="2" customWidth="1"/>
    <col min="3075" max="3075" width="13.26953125" style="2" customWidth="1"/>
    <col min="3076" max="3076" width="16.453125" style="2" customWidth="1"/>
    <col min="3077" max="3077" width="5.54296875" style="2" customWidth="1"/>
    <col min="3078" max="3081" width="13.453125" style="2" customWidth="1"/>
    <col min="3082" max="3329" width="11.453125" style="2"/>
    <col min="3330" max="3330" width="28.7265625" style="2" customWidth="1"/>
    <col min="3331" max="3331" width="13.26953125" style="2" customWidth="1"/>
    <col min="3332" max="3332" width="16.453125" style="2" customWidth="1"/>
    <col min="3333" max="3333" width="5.54296875" style="2" customWidth="1"/>
    <col min="3334" max="3337" width="13.453125" style="2" customWidth="1"/>
    <col min="3338" max="3585" width="11.453125" style="2"/>
    <col min="3586" max="3586" width="28.7265625" style="2" customWidth="1"/>
    <col min="3587" max="3587" width="13.26953125" style="2" customWidth="1"/>
    <col min="3588" max="3588" width="16.453125" style="2" customWidth="1"/>
    <col min="3589" max="3589" width="5.54296875" style="2" customWidth="1"/>
    <col min="3590" max="3593" width="13.453125" style="2" customWidth="1"/>
    <col min="3594" max="3841" width="11.453125" style="2"/>
    <col min="3842" max="3842" width="28.7265625" style="2" customWidth="1"/>
    <col min="3843" max="3843" width="13.26953125" style="2" customWidth="1"/>
    <col min="3844" max="3844" width="16.453125" style="2" customWidth="1"/>
    <col min="3845" max="3845" width="5.54296875" style="2" customWidth="1"/>
    <col min="3846" max="3849" width="13.453125" style="2" customWidth="1"/>
    <col min="3850" max="4097" width="11.453125" style="2"/>
    <col min="4098" max="4098" width="28.7265625" style="2" customWidth="1"/>
    <col min="4099" max="4099" width="13.26953125" style="2" customWidth="1"/>
    <col min="4100" max="4100" width="16.453125" style="2" customWidth="1"/>
    <col min="4101" max="4101" width="5.54296875" style="2" customWidth="1"/>
    <col min="4102" max="4105" width="13.453125" style="2" customWidth="1"/>
    <col min="4106" max="4353" width="11.453125" style="2"/>
    <col min="4354" max="4354" width="28.7265625" style="2" customWidth="1"/>
    <col min="4355" max="4355" width="13.26953125" style="2" customWidth="1"/>
    <col min="4356" max="4356" width="16.453125" style="2" customWidth="1"/>
    <col min="4357" max="4357" width="5.54296875" style="2" customWidth="1"/>
    <col min="4358" max="4361" width="13.453125" style="2" customWidth="1"/>
    <col min="4362" max="4609" width="11.453125" style="2"/>
    <col min="4610" max="4610" width="28.7265625" style="2" customWidth="1"/>
    <col min="4611" max="4611" width="13.26953125" style="2" customWidth="1"/>
    <col min="4612" max="4612" width="16.453125" style="2" customWidth="1"/>
    <col min="4613" max="4613" width="5.54296875" style="2" customWidth="1"/>
    <col min="4614" max="4617" width="13.453125" style="2" customWidth="1"/>
    <col min="4618" max="4865" width="11.453125" style="2"/>
    <col min="4866" max="4866" width="28.7265625" style="2" customWidth="1"/>
    <col min="4867" max="4867" width="13.26953125" style="2" customWidth="1"/>
    <col min="4868" max="4868" width="16.453125" style="2" customWidth="1"/>
    <col min="4869" max="4869" width="5.54296875" style="2" customWidth="1"/>
    <col min="4870" max="4873" width="13.453125" style="2" customWidth="1"/>
    <col min="4874" max="5121" width="11.453125" style="2"/>
    <col min="5122" max="5122" width="28.7265625" style="2" customWidth="1"/>
    <col min="5123" max="5123" width="13.26953125" style="2" customWidth="1"/>
    <col min="5124" max="5124" width="16.453125" style="2" customWidth="1"/>
    <col min="5125" max="5125" width="5.54296875" style="2" customWidth="1"/>
    <col min="5126" max="5129" width="13.453125" style="2" customWidth="1"/>
    <col min="5130" max="5377" width="11.453125" style="2"/>
    <col min="5378" max="5378" width="28.7265625" style="2" customWidth="1"/>
    <col min="5379" max="5379" width="13.26953125" style="2" customWidth="1"/>
    <col min="5380" max="5380" width="16.453125" style="2" customWidth="1"/>
    <col min="5381" max="5381" width="5.54296875" style="2" customWidth="1"/>
    <col min="5382" max="5385" width="13.453125" style="2" customWidth="1"/>
    <col min="5386" max="5633" width="11.453125" style="2"/>
    <col min="5634" max="5634" width="28.7265625" style="2" customWidth="1"/>
    <col min="5635" max="5635" width="13.26953125" style="2" customWidth="1"/>
    <col min="5636" max="5636" width="16.453125" style="2" customWidth="1"/>
    <col min="5637" max="5637" width="5.54296875" style="2" customWidth="1"/>
    <col min="5638" max="5641" width="13.453125" style="2" customWidth="1"/>
    <col min="5642" max="5889" width="11.453125" style="2"/>
    <col min="5890" max="5890" width="28.7265625" style="2" customWidth="1"/>
    <col min="5891" max="5891" width="13.26953125" style="2" customWidth="1"/>
    <col min="5892" max="5892" width="16.453125" style="2" customWidth="1"/>
    <col min="5893" max="5893" width="5.54296875" style="2" customWidth="1"/>
    <col min="5894" max="5897" width="13.453125" style="2" customWidth="1"/>
    <col min="5898" max="6145" width="11.453125" style="2"/>
    <col min="6146" max="6146" width="28.7265625" style="2" customWidth="1"/>
    <col min="6147" max="6147" width="13.26953125" style="2" customWidth="1"/>
    <col min="6148" max="6148" width="16.453125" style="2" customWidth="1"/>
    <col min="6149" max="6149" width="5.54296875" style="2" customWidth="1"/>
    <col min="6150" max="6153" width="13.453125" style="2" customWidth="1"/>
    <col min="6154" max="6401" width="11.453125" style="2"/>
    <col min="6402" max="6402" width="28.7265625" style="2" customWidth="1"/>
    <col min="6403" max="6403" width="13.26953125" style="2" customWidth="1"/>
    <col min="6404" max="6404" width="16.453125" style="2" customWidth="1"/>
    <col min="6405" max="6405" width="5.54296875" style="2" customWidth="1"/>
    <col min="6406" max="6409" width="13.453125" style="2" customWidth="1"/>
    <col min="6410" max="6657" width="11.453125" style="2"/>
    <col min="6658" max="6658" width="28.7265625" style="2" customWidth="1"/>
    <col min="6659" max="6659" width="13.26953125" style="2" customWidth="1"/>
    <col min="6660" max="6660" width="16.453125" style="2" customWidth="1"/>
    <col min="6661" max="6661" width="5.54296875" style="2" customWidth="1"/>
    <col min="6662" max="6665" width="13.453125" style="2" customWidth="1"/>
    <col min="6666" max="6913" width="11.453125" style="2"/>
    <col min="6914" max="6914" width="28.7265625" style="2" customWidth="1"/>
    <col min="6915" max="6915" width="13.26953125" style="2" customWidth="1"/>
    <col min="6916" max="6916" width="16.453125" style="2" customWidth="1"/>
    <col min="6917" max="6917" width="5.54296875" style="2" customWidth="1"/>
    <col min="6918" max="6921" width="13.453125" style="2" customWidth="1"/>
    <col min="6922" max="7169" width="11.453125" style="2"/>
    <col min="7170" max="7170" width="28.7265625" style="2" customWidth="1"/>
    <col min="7171" max="7171" width="13.26953125" style="2" customWidth="1"/>
    <col min="7172" max="7172" width="16.453125" style="2" customWidth="1"/>
    <col min="7173" max="7173" width="5.54296875" style="2" customWidth="1"/>
    <col min="7174" max="7177" width="13.453125" style="2" customWidth="1"/>
    <col min="7178" max="7425" width="11.453125" style="2"/>
    <col min="7426" max="7426" width="28.7265625" style="2" customWidth="1"/>
    <col min="7427" max="7427" width="13.26953125" style="2" customWidth="1"/>
    <col min="7428" max="7428" width="16.453125" style="2" customWidth="1"/>
    <col min="7429" max="7429" width="5.54296875" style="2" customWidth="1"/>
    <col min="7430" max="7433" width="13.453125" style="2" customWidth="1"/>
    <col min="7434" max="7681" width="11.453125" style="2"/>
    <col min="7682" max="7682" width="28.7265625" style="2" customWidth="1"/>
    <col min="7683" max="7683" width="13.26953125" style="2" customWidth="1"/>
    <col min="7684" max="7684" width="16.453125" style="2" customWidth="1"/>
    <col min="7685" max="7685" width="5.54296875" style="2" customWidth="1"/>
    <col min="7686" max="7689" width="13.453125" style="2" customWidth="1"/>
    <col min="7690" max="7937" width="11.453125" style="2"/>
    <col min="7938" max="7938" width="28.7265625" style="2" customWidth="1"/>
    <col min="7939" max="7939" width="13.26953125" style="2" customWidth="1"/>
    <col min="7940" max="7940" width="16.453125" style="2" customWidth="1"/>
    <col min="7941" max="7941" width="5.54296875" style="2" customWidth="1"/>
    <col min="7942" max="7945" width="13.453125" style="2" customWidth="1"/>
    <col min="7946" max="8193" width="11.453125" style="2"/>
    <col min="8194" max="8194" width="28.7265625" style="2" customWidth="1"/>
    <col min="8195" max="8195" width="13.26953125" style="2" customWidth="1"/>
    <col min="8196" max="8196" width="16.453125" style="2" customWidth="1"/>
    <col min="8197" max="8197" width="5.54296875" style="2" customWidth="1"/>
    <col min="8198" max="8201" width="13.453125" style="2" customWidth="1"/>
    <col min="8202" max="8449" width="11.453125" style="2"/>
    <col min="8450" max="8450" width="28.7265625" style="2" customWidth="1"/>
    <col min="8451" max="8451" width="13.26953125" style="2" customWidth="1"/>
    <col min="8452" max="8452" width="16.453125" style="2" customWidth="1"/>
    <col min="8453" max="8453" width="5.54296875" style="2" customWidth="1"/>
    <col min="8454" max="8457" width="13.453125" style="2" customWidth="1"/>
    <col min="8458" max="8705" width="11.453125" style="2"/>
    <col min="8706" max="8706" width="28.7265625" style="2" customWidth="1"/>
    <col min="8707" max="8707" width="13.26953125" style="2" customWidth="1"/>
    <col min="8708" max="8708" width="16.453125" style="2" customWidth="1"/>
    <col min="8709" max="8709" width="5.54296875" style="2" customWidth="1"/>
    <col min="8710" max="8713" width="13.453125" style="2" customWidth="1"/>
    <col min="8714" max="8961" width="11.453125" style="2"/>
    <col min="8962" max="8962" width="28.7265625" style="2" customWidth="1"/>
    <col min="8963" max="8963" width="13.26953125" style="2" customWidth="1"/>
    <col min="8964" max="8964" width="16.453125" style="2" customWidth="1"/>
    <col min="8965" max="8965" width="5.54296875" style="2" customWidth="1"/>
    <col min="8966" max="8969" width="13.453125" style="2" customWidth="1"/>
    <col min="8970" max="9217" width="11.453125" style="2"/>
    <col min="9218" max="9218" width="28.7265625" style="2" customWidth="1"/>
    <col min="9219" max="9219" width="13.26953125" style="2" customWidth="1"/>
    <col min="9220" max="9220" width="16.453125" style="2" customWidth="1"/>
    <col min="9221" max="9221" width="5.54296875" style="2" customWidth="1"/>
    <col min="9222" max="9225" width="13.453125" style="2" customWidth="1"/>
    <col min="9226" max="9473" width="11.453125" style="2"/>
    <col min="9474" max="9474" width="28.7265625" style="2" customWidth="1"/>
    <col min="9475" max="9475" width="13.26953125" style="2" customWidth="1"/>
    <col min="9476" max="9476" width="16.453125" style="2" customWidth="1"/>
    <col min="9477" max="9477" width="5.54296875" style="2" customWidth="1"/>
    <col min="9478" max="9481" width="13.453125" style="2" customWidth="1"/>
    <col min="9482" max="9729" width="11.453125" style="2"/>
    <col min="9730" max="9730" width="28.7265625" style="2" customWidth="1"/>
    <col min="9731" max="9731" width="13.26953125" style="2" customWidth="1"/>
    <col min="9732" max="9732" width="16.453125" style="2" customWidth="1"/>
    <col min="9733" max="9733" width="5.54296875" style="2" customWidth="1"/>
    <col min="9734" max="9737" width="13.453125" style="2" customWidth="1"/>
    <col min="9738" max="9985" width="11.453125" style="2"/>
    <col min="9986" max="9986" width="28.7265625" style="2" customWidth="1"/>
    <col min="9987" max="9987" width="13.26953125" style="2" customWidth="1"/>
    <col min="9988" max="9988" width="16.453125" style="2" customWidth="1"/>
    <col min="9989" max="9989" width="5.54296875" style="2" customWidth="1"/>
    <col min="9990" max="9993" width="13.453125" style="2" customWidth="1"/>
    <col min="9994" max="10241" width="11.453125" style="2"/>
    <col min="10242" max="10242" width="28.7265625" style="2" customWidth="1"/>
    <col min="10243" max="10243" width="13.26953125" style="2" customWidth="1"/>
    <col min="10244" max="10244" width="16.453125" style="2" customWidth="1"/>
    <col min="10245" max="10245" width="5.54296875" style="2" customWidth="1"/>
    <col min="10246" max="10249" width="13.453125" style="2" customWidth="1"/>
    <col min="10250" max="10497" width="11.453125" style="2"/>
    <col min="10498" max="10498" width="28.7265625" style="2" customWidth="1"/>
    <col min="10499" max="10499" width="13.26953125" style="2" customWidth="1"/>
    <col min="10500" max="10500" width="16.453125" style="2" customWidth="1"/>
    <col min="10501" max="10501" width="5.54296875" style="2" customWidth="1"/>
    <col min="10502" max="10505" width="13.453125" style="2" customWidth="1"/>
    <col min="10506" max="10753" width="11.453125" style="2"/>
    <col min="10754" max="10754" width="28.7265625" style="2" customWidth="1"/>
    <col min="10755" max="10755" width="13.26953125" style="2" customWidth="1"/>
    <col min="10756" max="10756" width="16.453125" style="2" customWidth="1"/>
    <col min="10757" max="10757" width="5.54296875" style="2" customWidth="1"/>
    <col min="10758" max="10761" width="13.453125" style="2" customWidth="1"/>
    <col min="10762" max="11009" width="11.453125" style="2"/>
    <col min="11010" max="11010" width="28.7265625" style="2" customWidth="1"/>
    <col min="11011" max="11011" width="13.26953125" style="2" customWidth="1"/>
    <col min="11012" max="11012" width="16.453125" style="2" customWidth="1"/>
    <col min="11013" max="11013" width="5.54296875" style="2" customWidth="1"/>
    <col min="11014" max="11017" width="13.453125" style="2" customWidth="1"/>
    <col min="11018" max="11265" width="11.453125" style="2"/>
    <col min="11266" max="11266" width="28.7265625" style="2" customWidth="1"/>
    <col min="11267" max="11267" width="13.26953125" style="2" customWidth="1"/>
    <col min="11268" max="11268" width="16.453125" style="2" customWidth="1"/>
    <col min="11269" max="11269" width="5.54296875" style="2" customWidth="1"/>
    <col min="11270" max="11273" width="13.453125" style="2" customWidth="1"/>
    <col min="11274" max="11521" width="11.453125" style="2"/>
    <col min="11522" max="11522" width="28.7265625" style="2" customWidth="1"/>
    <col min="11523" max="11523" width="13.26953125" style="2" customWidth="1"/>
    <col min="11524" max="11524" width="16.453125" style="2" customWidth="1"/>
    <col min="11525" max="11525" width="5.54296875" style="2" customWidth="1"/>
    <col min="11526" max="11529" width="13.453125" style="2" customWidth="1"/>
    <col min="11530" max="11777" width="11.453125" style="2"/>
    <col min="11778" max="11778" width="28.7265625" style="2" customWidth="1"/>
    <col min="11779" max="11779" width="13.26953125" style="2" customWidth="1"/>
    <col min="11780" max="11780" width="16.453125" style="2" customWidth="1"/>
    <col min="11781" max="11781" width="5.54296875" style="2" customWidth="1"/>
    <col min="11782" max="11785" width="13.453125" style="2" customWidth="1"/>
    <col min="11786" max="12033" width="11.453125" style="2"/>
    <col min="12034" max="12034" width="28.7265625" style="2" customWidth="1"/>
    <col min="12035" max="12035" width="13.26953125" style="2" customWidth="1"/>
    <col min="12036" max="12036" width="16.453125" style="2" customWidth="1"/>
    <col min="12037" max="12037" width="5.54296875" style="2" customWidth="1"/>
    <col min="12038" max="12041" width="13.453125" style="2" customWidth="1"/>
    <col min="12042" max="12289" width="11.453125" style="2"/>
    <col min="12290" max="12290" width="28.7265625" style="2" customWidth="1"/>
    <col min="12291" max="12291" width="13.26953125" style="2" customWidth="1"/>
    <col min="12292" max="12292" width="16.453125" style="2" customWidth="1"/>
    <col min="12293" max="12293" width="5.54296875" style="2" customWidth="1"/>
    <col min="12294" max="12297" width="13.453125" style="2" customWidth="1"/>
    <col min="12298" max="12545" width="11.453125" style="2"/>
    <col min="12546" max="12546" width="28.7265625" style="2" customWidth="1"/>
    <col min="12547" max="12547" width="13.26953125" style="2" customWidth="1"/>
    <col min="12548" max="12548" width="16.453125" style="2" customWidth="1"/>
    <col min="12549" max="12549" width="5.54296875" style="2" customWidth="1"/>
    <col min="12550" max="12553" width="13.453125" style="2" customWidth="1"/>
    <col min="12554" max="12801" width="11.453125" style="2"/>
    <col min="12802" max="12802" width="28.7265625" style="2" customWidth="1"/>
    <col min="12803" max="12803" width="13.26953125" style="2" customWidth="1"/>
    <col min="12804" max="12804" width="16.453125" style="2" customWidth="1"/>
    <col min="12805" max="12805" width="5.54296875" style="2" customWidth="1"/>
    <col min="12806" max="12809" width="13.453125" style="2" customWidth="1"/>
    <col min="12810" max="13057" width="11.453125" style="2"/>
    <col min="13058" max="13058" width="28.7265625" style="2" customWidth="1"/>
    <col min="13059" max="13059" width="13.26953125" style="2" customWidth="1"/>
    <col min="13060" max="13060" width="16.453125" style="2" customWidth="1"/>
    <col min="13061" max="13061" width="5.54296875" style="2" customWidth="1"/>
    <col min="13062" max="13065" width="13.453125" style="2" customWidth="1"/>
    <col min="13066" max="13313" width="11.453125" style="2"/>
    <col min="13314" max="13314" width="28.7265625" style="2" customWidth="1"/>
    <col min="13315" max="13315" width="13.26953125" style="2" customWidth="1"/>
    <col min="13316" max="13316" width="16.453125" style="2" customWidth="1"/>
    <col min="13317" max="13317" width="5.54296875" style="2" customWidth="1"/>
    <col min="13318" max="13321" width="13.453125" style="2" customWidth="1"/>
    <col min="13322" max="13569" width="11.453125" style="2"/>
    <col min="13570" max="13570" width="28.7265625" style="2" customWidth="1"/>
    <col min="13571" max="13571" width="13.26953125" style="2" customWidth="1"/>
    <col min="13572" max="13572" width="16.453125" style="2" customWidth="1"/>
    <col min="13573" max="13573" width="5.54296875" style="2" customWidth="1"/>
    <col min="13574" max="13577" width="13.453125" style="2" customWidth="1"/>
    <col min="13578" max="13825" width="11.453125" style="2"/>
    <col min="13826" max="13826" width="28.7265625" style="2" customWidth="1"/>
    <col min="13827" max="13827" width="13.26953125" style="2" customWidth="1"/>
    <col min="13828" max="13828" width="16.453125" style="2" customWidth="1"/>
    <col min="13829" max="13829" width="5.54296875" style="2" customWidth="1"/>
    <col min="13830" max="13833" width="13.453125" style="2" customWidth="1"/>
    <col min="13834" max="14081" width="11.453125" style="2"/>
    <col min="14082" max="14082" width="28.7265625" style="2" customWidth="1"/>
    <col min="14083" max="14083" width="13.26953125" style="2" customWidth="1"/>
    <col min="14084" max="14084" width="16.453125" style="2" customWidth="1"/>
    <col min="14085" max="14085" width="5.54296875" style="2" customWidth="1"/>
    <col min="14086" max="14089" width="13.453125" style="2" customWidth="1"/>
    <col min="14090" max="14337" width="11.453125" style="2"/>
    <col min="14338" max="14338" width="28.7265625" style="2" customWidth="1"/>
    <col min="14339" max="14339" width="13.26953125" style="2" customWidth="1"/>
    <col min="14340" max="14340" width="16.453125" style="2" customWidth="1"/>
    <col min="14341" max="14341" width="5.54296875" style="2" customWidth="1"/>
    <col min="14342" max="14345" width="13.453125" style="2" customWidth="1"/>
    <col min="14346" max="14593" width="11.453125" style="2"/>
    <col min="14594" max="14594" width="28.7265625" style="2" customWidth="1"/>
    <col min="14595" max="14595" width="13.26953125" style="2" customWidth="1"/>
    <col min="14596" max="14596" width="16.453125" style="2" customWidth="1"/>
    <col min="14597" max="14597" width="5.54296875" style="2" customWidth="1"/>
    <col min="14598" max="14601" width="13.453125" style="2" customWidth="1"/>
    <col min="14602" max="14849" width="11.453125" style="2"/>
    <col min="14850" max="14850" width="28.7265625" style="2" customWidth="1"/>
    <col min="14851" max="14851" width="13.26953125" style="2" customWidth="1"/>
    <col min="14852" max="14852" width="16.453125" style="2" customWidth="1"/>
    <col min="14853" max="14853" width="5.54296875" style="2" customWidth="1"/>
    <col min="14854" max="14857" width="13.453125" style="2" customWidth="1"/>
    <col min="14858" max="15105" width="11.453125" style="2"/>
    <col min="15106" max="15106" width="28.7265625" style="2" customWidth="1"/>
    <col min="15107" max="15107" width="13.26953125" style="2" customWidth="1"/>
    <col min="15108" max="15108" width="16.453125" style="2" customWidth="1"/>
    <col min="15109" max="15109" width="5.54296875" style="2" customWidth="1"/>
    <col min="15110" max="15113" width="13.453125" style="2" customWidth="1"/>
    <col min="15114" max="15361" width="11.453125" style="2"/>
    <col min="15362" max="15362" width="28.7265625" style="2" customWidth="1"/>
    <col min="15363" max="15363" width="13.26953125" style="2" customWidth="1"/>
    <col min="15364" max="15364" width="16.453125" style="2" customWidth="1"/>
    <col min="15365" max="15365" width="5.54296875" style="2" customWidth="1"/>
    <col min="15366" max="15369" width="13.453125" style="2" customWidth="1"/>
    <col min="15370" max="15617" width="11.453125" style="2"/>
    <col min="15618" max="15618" width="28.7265625" style="2" customWidth="1"/>
    <col min="15619" max="15619" width="13.26953125" style="2" customWidth="1"/>
    <col min="15620" max="15620" width="16.453125" style="2" customWidth="1"/>
    <col min="15621" max="15621" width="5.54296875" style="2" customWidth="1"/>
    <col min="15622" max="15625" width="13.453125" style="2" customWidth="1"/>
    <col min="15626" max="15873" width="11.453125" style="2"/>
    <col min="15874" max="15874" width="28.7265625" style="2" customWidth="1"/>
    <col min="15875" max="15875" width="13.26953125" style="2" customWidth="1"/>
    <col min="15876" max="15876" width="16.453125" style="2" customWidth="1"/>
    <col min="15877" max="15877" width="5.54296875" style="2" customWidth="1"/>
    <col min="15878" max="15881" width="13.453125" style="2" customWidth="1"/>
    <col min="15882" max="16129" width="11.453125" style="2"/>
    <col min="16130" max="16130" width="28.7265625" style="2" customWidth="1"/>
    <col min="16131" max="16131" width="13.26953125" style="2" customWidth="1"/>
    <col min="16132" max="16132" width="16.453125" style="2" customWidth="1"/>
    <col min="16133" max="16133" width="5.54296875" style="2" customWidth="1"/>
    <col min="16134" max="16137" width="13.453125" style="2" customWidth="1"/>
    <col min="16138" max="16384" width="11.453125" style="2"/>
  </cols>
  <sheetData>
    <row r="1" spans="1:12" s="23" customFormat="1" ht="16.5" customHeight="1">
      <c r="A1" s="29" t="s">
        <v>2</v>
      </c>
      <c r="B1" s="144" t="s">
        <v>321</v>
      </c>
      <c r="C1" s="144"/>
      <c r="D1" s="22"/>
      <c r="E1" s="145" t="s">
        <v>3</v>
      </c>
      <c r="F1" s="146"/>
      <c r="G1" s="146"/>
      <c r="H1" s="146"/>
      <c r="I1" s="147"/>
    </row>
    <row r="2" spans="1:12" s="23" customFormat="1" ht="15" customHeight="1">
      <c r="A2" s="29" t="s">
        <v>4</v>
      </c>
      <c r="B2" s="148"/>
      <c r="C2" s="148"/>
      <c r="D2" s="22"/>
      <c r="E2" s="31"/>
      <c r="F2" s="32"/>
      <c r="G2" s="32"/>
      <c r="H2" s="33"/>
      <c r="I2" s="65"/>
    </row>
    <row r="3" spans="1:12" s="23" customFormat="1" ht="14.25" customHeight="1">
      <c r="A3" s="29" t="s">
        <v>5</v>
      </c>
      <c r="B3" s="149"/>
      <c r="C3" s="149"/>
      <c r="D3" s="22"/>
      <c r="E3" s="24"/>
      <c r="F3" s="24"/>
    </row>
    <row r="4" spans="1:12" s="23" customFormat="1" ht="12.75" customHeight="1">
      <c r="A4" s="29" t="s">
        <v>6</v>
      </c>
      <c r="B4" s="149" t="s">
        <v>7</v>
      </c>
      <c r="C4" s="149"/>
      <c r="D4" s="22"/>
      <c r="H4" s="25"/>
      <c r="I4" s="26"/>
    </row>
    <row r="5" spans="1:12" s="23" customFormat="1" ht="12.75" customHeight="1">
      <c r="A5" s="30" t="s">
        <v>8</v>
      </c>
      <c r="B5" s="149"/>
      <c r="C5" s="149"/>
      <c r="D5" s="22"/>
      <c r="G5" s="22"/>
      <c r="H5" s="26"/>
      <c r="I5" s="26"/>
    </row>
    <row r="6" spans="1:12" s="23" customFormat="1" ht="13.5" customHeight="1">
      <c r="A6" s="30" t="s">
        <v>9</v>
      </c>
      <c r="B6" s="141"/>
      <c r="C6" s="141"/>
      <c r="D6" s="22"/>
      <c r="E6" s="27"/>
      <c r="F6" s="27"/>
    </row>
    <row r="7" spans="1:12" s="23" customFormat="1" ht="13.5" customHeight="1">
      <c r="A7" s="30" t="s">
        <v>10</v>
      </c>
      <c r="B7" s="141"/>
      <c r="C7" s="141"/>
      <c r="D7" s="22"/>
      <c r="G7" s="28"/>
    </row>
    <row r="8" spans="1:12" s="11" customFormat="1" ht="4.5" customHeight="1">
      <c r="A8" s="8"/>
      <c r="B8" s="9"/>
      <c r="C8" s="9"/>
      <c r="D8" s="10"/>
      <c r="G8" s="12"/>
    </row>
    <row r="9" spans="1:12" ht="6" customHeight="1"/>
    <row r="10" spans="1:12">
      <c r="A10" s="13" t="s">
        <v>11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</row>
    <row r="11" spans="1:12" ht="8.25" customHeight="1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</row>
    <row r="12" spans="1:12">
      <c r="A12" s="3" t="s">
        <v>21</v>
      </c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</row>
    <row r="13" spans="1:12">
      <c r="A13" s="3" t="s">
        <v>20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</row>
    <row r="14" spans="1:12" ht="6" customHeight="1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</row>
    <row r="15" spans="1:12">
      <c r="A15" s="3" t="s">
        <v>12</v>
      </c>
      <c r="B15" s="4"/>
      <c r="C15" s="4"/>
      <c r="D15" s="4"/>
      <c r="E15" s="4"/>
      <c r="F15" s="4"/>
      <c r="G15" s="4"/>
      <c r="H15" s="4"/>
      <c r="I15" s="4"/>
      <c r="J15" s="4"/>
      <c r="K15" s="3"/>
      <c r="L15" s="3"/>
    </row>
    <row r="16" spans="1:12" ht="6.75" customHeight="1">
      <c r="J16" s="4"/>
      <c r="K16" s="3"/>
      <c r="L16" s="3"/>
    </row>
    <row r="17" spans="1:12" ht="110.25" customHeight="1">
      <c r="A17" s="14" t="s">
        <v>14</v>
      </c>
      <c r="B17" s="14" t="s">
        <v>15</v>
      </c>
      <c r="C17" s="14" t="s">
        <v>16</v>
      </c>
      <c r="D17" s="14" t="s">
        <v>18</v>
      </c>
      <c r="E17" s="15" t="s">
        <v>19</v>
      </c>
      <c r="F17" s="15" t="s">
        <v>23</v>
      </c>
      <c r="G17" s="15" t="s">
        <v>22</v>
      </c>
      <c r="H17" s="15" t="s">
        <v>56</v>
      </c>
      <c r="I17" s="3"/>
    </row>
    <row r="18" spans="1:12" ht="59.25" customHeight="1">
      <c r="A18" s="14" t="s">
        <v>57</v>
      </c>
      <c r="B18" s="16"/>
      <c r="C18" s="16"/>
      <c r="D18" s="17"/>
      <c r="E18" s="18"/>
      <c r="F18" s="18"/>
      <c r="G18" s="21" t="s">
        <v>244</v>
      </c>
      <c r="H18" s="19"/>
      <c r="I18" s="3"/>
    </row>
    <row r="19" spans="1:12">
      <c r="A19" s="5"/>
      <c r="B19" s="5"/>
      <c r="C19" s="5"/>
      <c r="D19" s="5"/>
      <c r="E19" s="5"/>
      <c r="F19" s="5"/>
      <c r="G19" s="6"/>
      <c r="H19" s="6"/>
      <c r="I19" s="6"/>
      <c r="J19" s="3"/>
      <c r="K19" s="3"/>
      <c r="L19" s="3"/>
    </row>
    <row r="20" spans="1:12" ht="13" thickBot="1">
      <c r="A20" s="5"/>
      <c r="B20" s="5"/>
      <c r="C20" s="5"/>
      <c r="D20" s="5"/>
      <c r="E20" s="5"/>
      <c r="F20" s="5"/>
      <c r="G20" s="6"/>
      <c r="H20" s="6"/>
      <c r="I20" s="6"/>
      <c r="J20" s="3"/>
      <c r="K20" s="3"/>
      <c r="L20" s="3"/>
    </row>
    <row r="21" spans="1:12" ht="21.5" customHeight="1">
      <c r="A21" s="5"/>
      <c r="B21" s="5"/>
      <c r="C21" s="5"/>
      <c r="D21" s="5"/>
      <c r="E21" s="5"/>
      <c r="F21" s="5"/>
      <c r="G21" s="158" t="s">
        <v>455</v>
      </c>
      <c r="H21" s="159"/>
      <c r="I21" s="6"/>
      <c r="J21" s="3"/>
      <c r="K21" s="3"/>
      <c r="L21" s="3"/>
    </row>
    <row r="22" spans="1:12" ht="30" customHeight="1">
      <c r="A22" s="5"/>
      <c r="B22" s="5"/>
      <c r="C22" s="5"/>
      <c r="D22" s="5"/>
      <c r="E22" s="5"/>
      <c r="F22" s="5"/>
      <c r="G22" s="160" t="s">
        <v>456</v>
      </c>
      <c r="H22" s="161" t="s">
        <v>457</v>
      </c>
      <c r="I22" s="6"/>
      <c r="J22" s="3"/>
      <c r="K22" s="3"/>
      <c r="L22" s="3"/>
    </row>
    <row r="23" spans="1:12" ht="24" customHeight="1">
      <c r="A23" s="5"/>
      <c r="B23" s="5"/>
      <c r="C23" s="5"/>
      <c r="D23" s="5"/>
      <c r="E23" s="5"/>
      <c r="F23" s="5"/>
      <c r="G23" s="160"/>
      <c r="H23" s="161" t="s">
        <v>458</v>
      </c>
      <c r="I23" s="6"/>
      <c r="J23" s="3"/>
      <c r="K23" s="3"/>
      <c r="L23" s="3"/>
    </row>
    <row r="24" spans="1:12" ht="26.5" customHeight="1" thickBot="1">
      <c r="A24" s="5"/>
      <c r="B24" s="5"/>
      <c r="C24" s="5"/>
      <c r="D24" s="5"/>
      <c r="E24" s="5"/>
      <c r="F24" s="5"/>
      <c r="G24" s="162" t="s">
        <v>459</v>
      </c>
      <c r="H24" s="163"/>
      <c r="I24" s="6"/>
      <c r="J24" s="3"/>
      <c r="K24" s="3"/>
      <c r="L24" s="3"/>
    </row>
    <row r="25" spans="1:12">
      <c r="A25" s="5"/>
      <c r="B25" s="5"/>
      <c r="C25" s="5"/>
      <c r="D25" s="5"/>
      <c r="E25" s="5"/>
      <c r="F25" s="5"/>
      <c r="G25" s="6"/>
      <c r="H25" s="6"/>
      <c r="I25" s="6"/>
      <c r="J25" s="3"/>
      <c r="K25" s="3"/>
      <c r="L25" s="3"/>
    </row>
    <row r="26" spans="1:12" ht="28.5" customHeight="1">
      <c r="A26" s="142" t="s">
        <v>17</v>
      </c>
      <c r="B26" s="142"/>
      <c r="C26" s="142"/>
      <c r="D26" s="20"/>
      <c r="E26" s="143"/>
      <c r="F26" s="143"/>
      <c r="G26" s="143"/>
      <c r="H26" s="6"/>
      <c r="I26" s="6"/>
      <c r="J26" s="3"/>
      <c r="K26" s="3"/>
      <c r="L26" s="3"/>
    </row>
    <row r="27" spans="1:12">
      <c r="A27" s="7"/>
      <c r="B27" s="7"/>
      <c r="C27" s="7"/>
      <c r="D27" s="3"/>
      <c r="E27" s="3"/>
      <c r="F27" s="3"/>
      <c r="G27" s="3"/>
      <c r="H27" s="3"/>
      <c r="I27" s="3"/>
      <c r="J27" s="3"/>
      <c r="K27" s="3"/>
      <c r="L27" s="3"/>
    </row>
    <row r="29" spans="1:12">
      <c r="A29" s="2" t="s">
        <v>13</v>
      </c>
    </row>
  </sheetData>
  <mergeCells count="11">
    <mergeCell ref="B6:C6"/>
    <mergeCell ref="B7:C7"/>
    <mergeCell ref="A26:C26"/>
    <mergeCell ref="E26:G26"/>
    <mergeCell ref="B1:C1"/>
    <mergeCell ref="E1:I1"/>
    <mergeCell ref="B2:C2"/>
    <mergeCell ref="B3:C3"/>
    <mergeCell ref="B4:C4"/>
    <mergeCell ref="B5:C5"/>
    <mergeCell ref="G22:G23"/>
  </mergeCells>
  <printOptions horizontalCentered="1" verticalCentered="1"/>
  <pageMargins left="0.19685039370078741" right="0.19685039370078741" top="0.78740157480314965" bottom="0.78740157480314965" header="0.31496062992125984" footer="0.31496062992125984"/>
  <pageSetup paperSize="8" scale="87" fitToHeight="0" orientation="landscape" r:id="rId1"/>
  <headerFooter>
    <oddHeader>&amp;LConsultation n° 26/007
&amp;CANNEXES FINANCIERES
LOT 3 - FOURNITURE DE PRODUITS ELABORES SURGELEES</oddHeader>
    <oddFooter>&amp;CDernière date de mise à jour: &amp;D&amp;RDate, cachet, signature, précédée
 du nom du signataire
Page &amp;P/&amp;N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9" tint="-0.249977111117893"/>
    <pageSetUpPr fitToPage="1"/>
  </sheetPr>
  <dimension ref="A1:N66"/>
  <sheetViews>
    <sheetView view="pageLayout" topLeftCell="A58" zoomScale="50" zoomScaleNormal="80" zoomScalePageLayoutView="50" workbookViewId="0">
      <selection activeCell="F25" sqref="F25"/>
    </sheetView>
  </sheetViews>
  <sheetFormatPr baseColWidth="10" defaultColWidth="11.453125" defaultRowHeight="11.5"/>
  <cols>
    <col min="1" max="1" width="11.453125" style="35"/>
    <col min="2" max="2" width="49.81640625" style="56" customWidth="1"/>
    <col min="3" max="3" width="9.90625" style="102" bestFit="1" customWidth="1"/>
    <col min="4" max="4" width="14.453125" style="35" customWidth="1"/>
    <col min="5" max="5" width="29.453125" style="35" customWidth="1"/>
    <col min="6" max="8" width="11.453125" style="35"/>
    <col min="9" max="9" width="11.453125" style="50"/>
    <col min="10" max="10" width="11.453125" style="72"/>
    <col min="11" max="12" width="11.453125" style="50"/>
    <col min="13" max="13" width="12.26953125" style="35" bestFit="1" customWidth="1"/>
    <col min="14" max="14" width="11.453125" style="50"/>
    <col min="15" max="16384" width="11.453125" style="35"/>
  </cols>
  <sheetData>
    <row r="1" spans="1:14" ht="65">
      <c r="A1" s="37" t="s">
        <v>31</v>
      </c>
      <c r="B1" s="38" t="s">
        <v>24</v>
      </c>
      <c r="C1" s="38" t="s">
        <v>301</v>
      </c>
      <c r="D1" s="38" t="s">
        <v>0</v>
      </c>
      <c r="E1" s="38" t="s">
        <v>25</v>
      </c>
      <c r="F1" s="38" t="s">
        <v>33</v>
      </c>
      <c r="G1" s="37" t="s">
        <v>34</v>
      </c>
      <c r="H1" s="37" t="s">
        <v>35</v>
      </c>
      <c r="I1" s="51" t="s">
        <v>36</v>
      </c>
      <c r="J1" s="40" t="s">
        <v>52</v>
      </c>
      <c r="K1" s="51" t="s">
        <v>54</v>
      </c>
      <c r="L1" s="51" t="s">
        <v>53</v>
      </c>
      <c r="M1" s="39" t="s">
        <v>26</v>
      </c>
      <c r="N1" s="47" t="s">
        <v>27</v>
      </c>
    </row>
    <row r="2" spans="1:14">
      <c r="A2" s="41" t="s">
        <v>1</v>
      </c>
      <c r="B2" s="55"/>
      <c r="C2" s="42"/>
      <c r="D2" s="42" t="s">
        <v>39</v>
      </c>
      <c r="E2" s="42"/>
      <c r="F2" s="42" t="s">
        <v>44</v>
      </c>
      <c r="G2" s="42" t="s">
        <v>39</v>
      </c>
      <c r="H2" s="41" t="s">
        <v>39</v>
      </c>
      <c r="I2" s="52">
        <v>0</v>
      </c>
      <c r="J2" s="70"/>
      <c r="K2" s="52">
        <v>0</v>
      </c>
      <c r="L2" s="52"/>
      <c r="M2" s="43">
        <v>5.5E-2</v>
      </c>
      <c r="N2" s="48"/>
    </row>
    <row r="3" spans="1:14" ht="30" customHeight="1">
      <c r="A3" s="108">
        <v>1</v>
      </c>
      <c r="B3" s="110" t="s">
        <v>61</v>
      </c>
      <c r="C3" s="99" t="s">
        <v>303</v>
      </c>
      <c r="D3" s="44"/>
      <c r="E3" s="44"/>
      <c r="F3" s="58"/>
      <c r="G3" s="45"/>
      <c r="H3" s="45"/>
      <c r="I3" s="53"/>
      <c r="J3" s="80">
        <v>6406.666666666667</v>
      </c>
      <c r="K3" s="71"/>
      <c r="L3" s="59" t="s">
        <v>32</v>
      </c>
      <c r="M3" s="46">
        <v>5.5E-2</v>
      </c>
      <c r="N3" s="49">
        <f>K3*J3</f>
        <v>0</v>
      </c>
    </row>
    <row r="4" spans="1:14" ht="30" customHeight="1">
      <c r="A4" s="108">
        <v>2</v>
      </c>
      <c r="B4" s="111" t="s">
        <v>62</v>
      </c>
      <c r="C4" s="99" t="s">
        <v>303</v>
      </c>
      <c r="D4" s="44"/>
      <c r="E4" s="44"/>
      <c r="F4" s="58"/>
      <c r="G4" s="45"/>
      <c r="H4" s="45"/>
      <c r="I4" s="53"/>
      <c r="J4" s="80">
        <v>6878</v>
      </c>
      <c r="K4" s="71"/>
      <c r="L4" s="117" t="s">
        <v>32</v>
      </c>
      <c r="M4" s="46">
        <v>5.5E-2</v>
      </c>
      <c r="N4" s="49">
        <f t="shared" ref="N4:N58" si="0">K4*J4</f>
        <v>0</v>
      </c>
    </row>
    <row r="5" spans="1:14" ht="30" customHeight="1">
      <c r="A5" s="108">
        <v>3</v>
      </c>
      <c r="B5" s="111" t="s">
        <v>63</v>
      </c>
      <c r="C5" s="99" t="s">
        <v>303</v>
      </c>
      <c r="D5" s="44"/>
      <c r="E5" s="44"/>
      <c r="F5" s="58"/>
      <c r="G5" s="45"/>
      <c r="H5" s="45"/>
      <c r="I5" s="53"/>
      <c r="J5" s="80">
        <v>1374.3333333333333</v>
      </c>
      <c r="K5" s="71"/>
      <c r="L5" s="117" t="s">
        <v>32</v>
      </c>
      <c r="M5" s="46">
        <v>5.5E-2</v>
      </c>
      <c r="N5" s="49">
        <f t="shared" si="0"/>
        <v>0</v>
      </c>
    </row>
    <row r="6" spans="1:14" ht="30" customHeight="1">
      <c r="A6" s="108">
        <v>4</v>
      </c>
      <c r="B6" s="112" t="s">
        <v>79</v>
      </c>
      <c r="C6" s="99" t="s">
        <v>303</v>
      </c>
      <c r="D6" s="44"/>
      <c r="E6" s="44"/>
      <c r="F6" s="58"/>
      <c r="G6" s="45"/>
      <c r="H6" s="45"/>
      <c r="I6" s="53"/>
      <c r="J6" s="80">
        <v>11926.666666666666</v>
      </c>
      <c r="K6" s="71"/>
      <c r="L6" s="117" t="s">
        <v>32</v>
      </c>
      <c r="M6" s="46">
        <v>5.5E-2</v>
      </c>
      <c r="N6" s="49">
        <f t="shared" si="0"/>
        <v>0</v>
      </c>
    </row>
    <row r="7" spans="1:14" ht="30" customHeight="1">
      <c r="A7" s="108">
        <v>5</v>
      </c>
      <c r="B7" s="112" t="s">
        <v>81</v>
      </c>
      <c r="C7" s="99" t="s">
        <v>303</v>
      </c>
      <c r="D7" s="44"/>
      <c r="E7" s="44"/>
      <c r="F7" s="58"/>
      <c r="G7" s="45"/>
      <c r="H7" s="45"/>
      <c r="I7" s="53"/>
      <c r="J7" s="80">
        <v>16082</v>
      </c>
      <c r="K7" s="71"/>
      <c r="L7" s="117" t="s">
        <v>32</v>
      </c>
      <c r="M7" s="46">
        <v>5.5E-2</v>
      </c>
      <c r="N7" s="49">
        <f t="shared" si="0"/>
        <v>0</v>
      </c>
    </row>
    <row r="8" spans="1:14" ht="30" customHeight="1">
      <c r="A8" s="108">
        <v>6</v>
      </c>
      <c r="B8" s="113" t="s">
        <v>86</v>
      </c>
      <c r="C8" s="99" t="s">
        <v>303</v>
      </c>
      <c r="D8" s="44"/>
      <c r="E8" s="44"/>
      <c r="F8" s="58"/>
      <c r="G8" s="45"/>
      <c r="H8" s="45"/>
      <c r="I8" s="53"/>
      <c r="J8" s="80">
        <v>840</v>
      </c>
      <c r="K8" s="71"/>
      <c r="L8" s="117" t="s">
        <v>32</v>
      </c>
      <c r="M8" s="46">
        <v>5.5E-2</v>
      </c>
      <c r="N8" s="49">
        <f t="shared" si="0"/>
        <v>0</v>
      </c>
    </row>
    <row r="9" spans="1:14" ht="30" customHeight="1">
      <c r="A9" s="108">
        <v>7</v>
      </c>
      <c r="B9" s="111" t="s">
        <v>87</v>
      </c>
      <c r="C9" s="99" t="s">
        <v>303</v>
      </c>
      <c r="D9" s="44"/>
      <c r="E9" s="44"/>
      <c r="F9" s="58"/>
      <c r="G9" s="45"/>
      <c r="H9" s="45"/>
      <c r="I9" s="53"/>
      <c r="J9" s="80">
        <v>68.666666666666671</v>
      </c>
      <c r="K9" s="71"/>
      <c r="L9" s="117" t="s">
        <v>32</v>
      </c>
      <c r="M9" s="46">
        <v>5.5E-2</v>
      </c>
      <c r="N9" s="49">
        <f t="shared" si="0"/>
        <v>0</v>
      </c>
    </row>
    <row r="10" spans="1:14" ht="30" customHeight="1">
      <c r="A10" s="108">
        <v>8</v>
      </c>
      <c r="B10" s="114" t="s">
        <v>64</v>
      </c>
      <c r="C10" s="99" t="s">
        <v>303</v>
      </c>
      <c r="D10" s="44"/>
      <c r="E10" s="44"/>
      <c r="F10" s="58"/>
      <c r="G10" s="45"/>
      <c r="H10" s="45"/>
      <c r="I10" s="53"/>
      <c r="J10" s="80">
        <v>1592.6666666666667</v>
      </c>
      <c r="K10" s="71"/>
      <c r="L10" s="117" t="s">
        <v>55</v>
      </c>
      <c r="M10" s="46">
        <v>5.5E-2</v>
      </c>
      <c r="N10" s="49">
        <f t="shared" si="0"/>
        <v>0</v>
      </c>
    </row>
    <row r="11" spans="1:14" ht="30" customHeight="1">
      <c r="A11" s="108">
        <v>9</v>
      </c>
      <c r="B11" s="112" t="s">
        <v>65</v>
      </c>
      <c r="C11" s="99" t="s">
        <v>303</v>
      </c>
      <c r="D11" s="44"/>
      <c r="E11" s="44"/>
      <c r="F11" s="58"/>
      <c r="G11" s="45"/>
      <c r="H11" s="45"/>
      <c r="I11" s="53"/>
      <c r="J11" s="80">
        <v>1357</v>
      </c>
      <c r="K11" s="71"/>
      <c r="L11" s="59" t="s">
        <v>32</v>
      </c>
      <c r="M11" s="46">
        <v>5.5E-2</v>
      </c>
      <c r="N11" s="49">
        <f t="shared" si="0"/>
        <v>0</v>
      </c>
    </row>
    <row r="12" spans="1:14" ht="30" customHeight="1">
      <c r="A12" s="108">
        <v>10</v>
      </c>
      <c r="B12" s="112" t="s">
        <v>66</v>
      </c>
      <c r="C12" s="99" t="s">
        <v>303</v>
      </c>
      <c r="D12" s="44"/>
      <c r="E12" s="44"/>
      <c r="F12" s="58"/>
      <c r="G12" s="45"/>
      <c r="H12" s="45"/>
      <c r="I12" s="53"/>
      <c r="J12" s="80">
        <v>1817</v>
      </c>
      <c r="K12" s="71"/>
      <c r="L12" s="117" t="s">
        <v>32</v>
      </c>
      <c r="M12" s="46">
        <v>5.5E-2</v>
      </c>
      <c r="N12" s="49">
        <f t="shared" si="0"/>
        <v>0</v>
      </c>
    </row>
    <row r="13" spans="1:14" ht="30" customHeight="1">
      <c r="A13" s="108">
        <v>11</v>
      </c>
      <c r="B13" s="112" t="s">
        <v>67</v>
      </c>
      <c r="C13" s="99" t="s">
        <v>303</v>
      </c>
      <c r="D13" s="44"/>
      <c r="E13" s="44"/>
      <c r="F13" s="58"/>
      <c r="G13" s="45"/>
      <c r="H13" s="45"/>
      <c r="I13" s="53"/>
      <c r="J13" s="80">
        <v>6795.333333333333</v>
      </c>
      <c r="K13" s="71"/>
      <c r="L13" s="117" t="s">
        <v>32</v>
      </c>
      <c r="M13" s="46">
        <v>5.5E-2</v>
      </c>
      <c r="N13" s="49">
        <f t="shared" si="0"/>
        <v>0</v>
      </c>
    </row>
    <row r="14" spans="1:14" ht="30" customHeight="1">
      <c r="A14" s="108">
        <v>12</v>
      </c>
      <c r="B14" s="113" t="s">
        <v>245</v>
      </c>
      <c r="C14" s="99" t="s">
        <v>303</v>
      </c>
      <c r="D14" s="44"/>
      <c r="E14" s="44"/>
      <c r="F14" s="58"/>
      <c r="G14" s="45"/>
      <c r="H14" s="45"/>
      <c r="I14" s="53"/>
      <c r="J14" s="80">
        <v>12894.666666666666</v>
      </c>
      <c r="K14" s="71"/>
      <c r="L14" s="117" t="s">
        <v>32</v>
      </c>
      <c r="M14" s="46">
        <v>5.5E-2</v>
      </c>
      <c r="N14" s="49">
        <f t="shared" si="0"/>
        <v>0</v>
      </c>
    </row>
    <row r="15" spans="1:14" ht="30" customHeight="1">
      <c r="A15" s="108">
        <v>13</v>
      </c>
      <c r="B15" s="112" t="s">
        <v>68</v>
      </c>
      <c r="C15" s="99" t="s">
        <v>303</v>
      </c>
      <c r="D15" s="44"/>
      <c r="E15" s="44"/>
      <c r="F15" s="58"/>
      <c r="G15" s="45"/>
      <c r="H15" s="45"/>
      <c r="I15" s="53"/>
      <c r="J15" s="80">
        <v>6464</v>
      </c>
      <c r="K15" s="71"/>
      <c r="L15" s="117" t="s">
        <v>32</v>
      </c>
      <c r="M15" s="46">
        <v>5.5E-2</v>
      </c>
      <c r="N15" s="49">
        <f t="shared" si="0"/>
        <v>0</v>
      </c>
    </row>
    <row r="16" spans="1:14" ht="30" customHeight="1">
      <c r="A16" s="108">
        <v>14</v>
      </c>
      <c r="B16" s="113" t="s">
        <v>69</v>
      </c>
      <c r="C16" s="99" t="s">
        <v>303</v>
      </c>
      <c r="D16" s="44"/>
      <c r="E16" s="44"/>
      <c r="F16" s="58"/>
      <c r="G16" s="45"/>
      <c r="H16" s="45"/>
      <c r="I16" s="53"/>
      <c r="J16" s="80">
        <v>2502.6666666666665</v>
      </c>
      <c r="K16" s="71"/>
      <c r="L16" s="117" t="s">
        <v>32</v>
      </c>
      <c r="M16" s="46">
        <v>5.5E-2</v>
      </c>
      <c r="N16" s="49">
        <f t="shared" si="0"/>
        <v>0</v>
      </c>
    </row>
    <row r="17" spans="1:14" ht="30" customHeight="1">
      <c r="A17" s="108">
        <v>15</v>
      </c>
      <c r="B17" s="112" t="s">
        <v>70</v>
      </c>
      <c r="C17" s="99" t="s">
        <v>303</v>
      </c>
      <c r="D17" s="44"/>
      <c r="E17" s="44"/>
      <c r="F17" s="58"/>
      <c r="G17" s="45"/>
      <c r="H17" s="45"/>
      <c r="I17" s="53"/>
      <c r="J17" s="80">
        <v>10461.333333333334</v>
      </c>
      <c r="K17" s="71"/>
      <c r="L17" s="117" t="s">
        <v>32</v>
      </c>
      <c r="M17" s="46">
        <v>5.5E-2</v>
      </c>
      <c r="N17" s="49">
        <f t="shared" si="0"/>
        <v>0</v>
      </c>
    </row>
    <row r="18" spans="1:14" ht="30" customHeight="1">
      <c r="A18" s="108">
        <v>16</v>
      </c>
      <c r="B18" s="112" t="s">
        <v>71</v>
      </c>
      <c r="C18" s="99" t="s">
        <v>303</v>
      </c>
      <c r="D18" s="44"/>
      <c r="E18" s="44"/>
      <c r="F18" s="58"/>
      <c r="G18" s="45"/>
      <c r="H18" s="45"/>
      <c r="I18" s="53"/>
      <c r="J18" s="80">
        <v>7678.666666666667</v>
      </c>
      <c r="K18" s="71"/>
      <c r="L18" s="117" t="s">
        <v>32</v>
      </c>
      <c r="M18" s="46">
        <v>5.5E-2</v>
      </c>
      <c r="N18" s="49">
        <f t="shared" si="0"/>
        <v>0</v>
      </c>
    </row>
    <row r="19" spans="1:14" ht="30" customHeight="1">
      <c r="A19" s="108">
        <v>17</v>
      </c>
      <c r="B19" s="112" t="s">
        <v>313</v>
      </c>
      <c r="C19" s="99" t="s">
        <v>303</v>
      </c>
      <c r="D19" s="44"/>
      <c r="E19" s="44"/>
      <c r="F19" s="58"/>
      <c r="G19" s="45"/>
      <c r="H19" s="45"/>
      <c r="I19" s="53"/>
      <c r="J19" s="80">
        <v>14484.333333333334</v>
      </c>
      <c r="K19" s="71"/>
      <c r="L19" s="59" t="s">
        <v>55</v>
      </c>
      <c r="M19" s="46">
        <v>5.5E-2</v>
      </c>
      <c r="N19" s="49">
        <f t="shared" si="0"/>
        <v>0</v>
      </c>
    </row>
    <row r="20" spans="1:14" ht="30" customHeight="1">
      <c r="A20" s="108">
        <v>18</v>
      </c>
      <c r="B20" s="112" t="s">
        <v>314</v>
      </c>
      <c r="C20" s="99" t="s">
        <v>303</v>
      </c>
      <c r="D20" s="44"/>
      <c r="E20" s="44"/>
      <c r="F20" s="58"/>
      <c r="G20" s="45"/>
      <c r="H20" s="45"/>
      <c r="I20" s="53"/>
      <c r="J20" s="80">
        <v>6506</v>
      </c>
      <c r="K20" s="71"/>
      <c r="L20" s="59" t="s">
        <v>32</v>
      </c>
      <c r="M20" s="46">
        <v>5.5E-2</v>
      </c>
      <c r="N20" s="49">
        <f t="shared" si="0"/>
        <v>0</v>
      </c>
    </row>
    <row r="21" spans="1:14" ht="30" customHeight="1">
      <c r="A21" s="108">
        <v>19</v>
      </c>
      <c r="B21" s="112" t="s">
        <v>88</v>
      </c>
      <c r="C21" s="99" t="s">
        <v>303</v>
      </c>
      <c r="D21" s="44"/>
      <c r="E21" s="44"/>
      <c r="F21" s="58"/>
      <c r="G21" s="45"/>
      <c r="H21" s="45"/>
      <c r="I21" s="53"/>
      <c r="J21" s="80">
        <v>2046.6666666666667</v>
      </c>
      <c r="K21" s="71"/>
      <c r="L21" s="117" t="s">
        <v>55</v>
      </c>
      <c r="M21" s="46">
        <v>5.5E-2</v>
      </c>
      <c r="N21" s="49">
        <f t="shared" si="0"/>
        <v>0</v>
      </c>
    </row>
    <row r="22" spans="1:14" ht="30" customHeight="1">
      <c r="A22" s="108">
        <v>20</v>
      </c>
      <c r="B22" s="112" t="s">
        <v>89</v>
      </c>
      <c r="C22" s="99" t="s">
        <v>303</v>
      </c>
      <c r="D22" s="44"/>
      <c r="E22" s="44"/>
      <c r="F22" s="58"/>
      <c r="G22" s="45"/>
      <c r="H22" s="45"/>
      <c r="I22" s="53"/>
      <c r="J22" s="80">
        <v>432.33333333333331</v>
      </c>
      <c r="K22" s="71"/>
      <c r="L22" s="117" t="s">
        <v>32</v>
      </c>
      <c r="M22" s="46">
        <v>5.5E-2</v>
      </c>
      <c r="N22" s="49">
        <f t="shared" si="0"/>
        <v>0</v>
      </c>
    </row>
    <row r="23" spans="1:14" ht="30" customHeight="1">
      <c r="A23" s="108">
        <v>21</v>
      </c>
      <c r="B23" s="112" t="s">
        <v>417</v>
      </c>
      <c r="C23" s="99" t="s">
        <v>303</v>
      </c>
      <c r="D23" s="44"/>
      <c r="E23" s="44"/>
      <c r="F23" s="58"/>
      <c r="G23" s="45"/>
      <c r="H23" s="45"/>
      <c r="I23" s="53"/>
      <c r="J23" s="80">
        <v>4026.6666666666665</v>
      </c>
      <c r="K23" s="71"/>
      <c r="L23" s="117" t="s">
        <v>55</v>
      </c>
      <c r="M23" s="46">
        <v>5.5E-2</v>
      </c>
      <c r="N23" s="49">
        <f t="shared" si="0"/>
        <v>0</v>
      </c>
    </row>
    <row r="24" spans="1:14" ht="30" customHeight="1">
      <c r="A24" s="108">
        <v>22</v>
      </c>
      <c r="B24" s="112" t="s">
        <v>418</v>
      </c>
      <c r="C24" s="99" t="s">
        <v>303</v>
      </c>
      <c r="D24" s="44"/>
      <c r="E24" s="44"/>
      <c r="F24" s="58"/>
      <c r="G24" s="45"/>
      <c r="H24" s="45"/>
      <c r="I24" s="53"/>
      <c r="J24" s="80">
        <v>5946</v>
      </c>
      <c r="K24" s="71"/>
      <c r="L24" s="117" t="s">
        <v>55</v>
      </c>
      <c r="M24" s="46">
        <v>5.5E-2</v>
      </c>
      <c r="N24" s="49">
        <f t="shared" si="0"/>
        <v>0</v>
      </c>
    </row>
    <row r="25" spans="1:14" ht="30" customHeight="1">
      <c r="A25" s="108">
        <v>23</v>
      </c>
      <c r="B25" s="112" t="s">
        <v>419</v>
      </c>
      <c r="C25" s="99" t="s">
        <v>303</v>
      </c>
      <c r="D25" s="44"/>
      <c r="E25" s="44"/>
      <c r="F25" s="58"/>
      <c r="G25" s="45"/>
      <c r="H25" s="45"/>
      <c r="I25" s="53"/>
      <c r="J25" s="80">
        <v>941.33333333333337</v>
      </c>
      <c r="K25" s="71"/>
      <c r="L25" s="117" t="s">
        <v>55</v>
      </c>
      <c r="M25" s="46">
        <v>5.5E-2</v>
      </c>
      <c r="N25" s="49">
        <f t="shared" si="0"/>
        <v>0</v>
      </c>
    </row>
    <row r="26" spans="1:14" ht="30" customHeight="1">
      <c r="A26" s="108">
        <v>24</v>
      </c>
      <c r="B26" s="112" t="s">
        <v>420</v>
      </c>
      <c r="C26" s="99" t="s">
        <v>303</v>
      </c>
      <c r="D26" s="44"/>
      <c r="E26" s="44"/>
      <c r="F26" s="58"/>
      <c r="G26" s="45"/>
      <c r="H26" s="45"/>
      <c r="I26" s="53"/>
      <c r="J26" s="80">
        <v>1750</v>
      </c>
      <c r="K26" s="71"/>
      <c r="L26" s="117" t="s">
        <v>55</v>
      </c>
      <c r="M26" s="46">
        <v>5.5E-2</v>
      </c>
      <c r="N26" s="49">
        <f t="shared" si="0"/>
        <v>0</v>
      </c>
    </row>
    <row r="27" spans="1:14" ht="30" customHeight="1">
      <c r="A27" s="108">
        <v>25</v>
      </c>
      <c r="B27" s="112" t="s">
        <v>422</v>
      </c>
      <c r="C27" s="99" t="s">
        <v>303</v>
      </c>
      <c r="D27" s="44"/>
      <c r="E27" s="44"/>
      <c r="F27" s="58"/>
      <c r="G27" s="45"/>
      <c r="H27" s="45"/>
      <c r="I27" s="53"/>
      <c r="J27" s="80">
        <v>8814.3333333333339</v>
      </c>
      <c r="K27" s="71"/>
      <c r="L27" s="117" t="s">
        <v>55</v>
      </c>
      <c r="M27" s="46">
        <v>5.5E-2</v>
      </c>
      <c r="N27" s="49">
        <f t="shared" si="0"/>
        <v>0</v>
      </c>
    </row>
    <row r="28" spans="1:14" ht="30" customHeight="1">
      <c r="A28" s="108">
        <v>26</v>
      </c>
      <c r="B28" s="112" t="s">
        <v>421</v>
      </c>
      <c r="C28" s="99" t="s">
        <v>303</v>
      </c>
      <c r="D28" s="44"/>
      <c r="E28" s="44"/>
      <c r="F28" s="58"/>
      <c r="G28" s="45"/>
      <c r="H28" s="45"/>
      <c r="I28" s="53"/>
      <c r="J28" s="80">
        <v>6781.666666666667</v>
      </c>
      <c r="K28" s="71"/>
      <c r="L28" s="117" t="s">
        <v>55</v>
      </c>
      <c r="M28" s="46">
        <v>5.5E-2</v>
      </c>
      <c r="N28" s="49">
        <f t="shared" si="0"/>
        <v>0</v>
      </c>
    </row>
    <row r="29" spans="1:14" ht="30" customHeight="1">
      <c r="A29" s="108">
        <v>27</v>
      </c>
      <c r="B29" s="112" t="s">
        <v>423</v>
      </c>
      <c r="C29" s="99" t="s">
        <v>303</v>
      </c>
      <c r="D29" s="44"/>
      <c r="E29" s="44"/>
      <c r="F29" s="58"/>
      <c r="G29" s="45"/>
      <c r="H29" s="45"/>
      <c r="I29" s="53"/>
      <c r="J29" s="80">
        <v>18820</v>
      </c>
      <c r="K29" s="71"/>
      <c r="L29" s="117" t="s">
        <v>55</v>
      </c>
      <c r="M29" s="46">
        <v>5.5E-2</v>
      </c>
      <c r="N29" s="49">
        <f t="shared" si="0"/>
        <v>0</v>
      </c>
    </row>
    <row r="30" spans="1:14" ht="30" customHeight="1">
      <c r="A30" s="108">
        <v>28</v>
      </c>
      <c r="B30" s="112" t="s">
        <v>92</v>
      </c>
      <c r="C30" s="100" t="s">
        <v>304</v>
      </c>
      <c r="D30" s="44"/>
      <c r="E30" s="44"/>
      <c r="F30" s="58"/>
      <c r="G30" s="45"/>
      <c r="H30" s="45"/>
      <c r="I30" s="53"/>
      <c r="J30" s="80">
        <v>61146.666666666664</v>
      </c>
      <c r="K30" s="71"/>
      <c r="L30" s="117" t="s">
        <v>55</v>
      </c>
      <c r="M30" s="46">
        <v>5.5E-2</v>
      </c>
      <c r="N30" s="49">
        <f t="shared" si="0"/>
        <v>0</v>
      </c>
    </row>
    <row r="31" spans="1:14" ht="30" customHeight="1">
      <c r="A31" s="108">
        <v>29</v>
      </c>
      <c r="B31" s="112" t="s">
        <v>72</v>
      </c>
      <c r="C31" s="100" t="s">
        <v>304</v>
      </c>
      <c r="D31" s="44"/>
      <c r="E31" s="44"/>
      <c r="F31" s="58"/>
      <c r="G31" s="45"/>
      <c r="H31" s="45"/>
      <c r="I31" s="53"/>
      <c r="J31" s="80">
        <v>97644.666666666672</v>
      </c>
      <c r="K31" s="71"/>
      <c r="L31" s="117" t="s">
        <v>55</v>
      </c>
      <c r="M31" s="46">
        <v>5.5E-2</v>
      </c>
      <c r="N31" s="49">
        <f t="shared" si="0"/>
        <v>0</v>
      </c>
    </row>
    <row r="32" spans="1:14" ht="30" customHeight="1">
      <c r="A32" s="108">
        <v>30</v>
      </c>
      <c r="B32" s="112" t="s">
        <v>73</v>
      </c>
      <c r="C32" s="99" t="s">
        <v>303</v>
      </c>
      <c r="D32" s="44"/>
      <c r="E32" s="44"/>
      <c r="F32" s="58"/>
      <c r="G32" s="45"/>
      <c r="H32" s="45"/>
      <c r="I32" s="53"/>
      <c r="J32" s="80">
        <v>68413.333333333328</v>
      </c>
      <c r="K32" s="71"/>
      <c r="L32" s="117" t="s">
        <v>55</v>
      </c>
      <c r="M32" s="46">
        <v>5.5E-2</v>
      </c>
      <c r="N32" s="49">
        <f t="shared" si="0"/>
        <v>0</v>
      </c>
    </row>
    <row r="33" spans="1:14" ht="30" customHeight="1">
      <c r="A33" s="108">
        <v>31</v>
      </c>
      <c r="B33" s="113" t="s">
        <v>74</v>
      </c>
      <c r="C33" s="99" t="s">
        <v>303</v>
      </c>
      <c r="D33" s="44"/>
      <c r="E33" s="44"/>
      <c r="F33" s="58"/>
      <c r="G33" s="45"/>
      <c r="H33" s="45"/>
      <c r="I33" s="53"/>
      <c r="J33" s="80">
        <v>25200</v>
      </c>
      <c r="K33" s="71"/>
      <c r="L33" s="117" t="s">
        <v>55</v>
      </c>
      <c r="M33" s="46">
        <v>5.5E-2</v>
      </c>
      <c r="N33" s="49">
        <f t="shared" si="0"/>
        <v>0</v>
      </c>
    </row>
    <row r="34" spans="1:14" ht="30" customHeight="1">
      <c r="A34" s="108">
        <v>32</v>
      </c>
      <c r="B34" s="115" t="s">
        <v>75</v>
      </c>
      <c r="C34" s="99" t="s">
        <v>303</v>
      </c>
      <c r="D34" s="44"/>
      <c r="E34" s="44"/>
      <c r="F34" s="58"/>
      <c r="G34" s="45"/>
      <c r="H34" s="45"/>
      <c r="I34" s="53"/>
      <c r="J34" s="80">
        <v>645.33333333333337</v>
      </c>
      <c r="K34" s="71"/>
      <c r="L34" s="117" t="s">
        <v>55</v>
      </c>
      <c r="M34" s="46">
        <v>5.5E-2</v>
      </c>
      <c r="N34" s="49">
        <f t="shared" si="0"/>
        <v>0</v>
      </c>
    </row>
    <row r="35" spans="1:14" ht="30" customHeight="1">
      <c r="A35" s="108">
        <v>33</v>
      </c>
      <c r="B35" s="112" t="s">
        <v>430</v>
      </c>
      <c r="C35" s="99" t="s">
        <v>303</v>
      </c>
      <c r="D35" s="44"/>
      <c r="E35" s="44"/>
      <c r="F35" s="58"/>
      <c r="G35" s="45"/>
      <c r="H35" s="45"/>
      <c r="I35" s="53"/>
      <c r="J35" s="80">
        <v>834.66666666666663</v>
      </c>
      <c r="K35" s="71"/>
      <c r="L35" s="117" t="s">
        <v>32</v>
      </c>
      <c r="M35" s="46">
        <v>5.5E-2</v>
      </c>
      <c r="N35" s="49">
        <f t="shared" si="0"/>
        <v>0</v>
      </c>
    </row>
    <row r="36" spans="1:14" ht="30" customHeight="1">
      <c r="A36" s="108">
        <v>34</v>
      </c>
      <c r="B36" s="113" t="s">
        <v>429</v>
      </c>
      <c r="C36" s="99" t="s">
        <v>303</v>
      </c>
      <c r="D36" s="44"/>
      <c r="E36" s="44"/>
      <c r="F36" s="58"/>
      <c r="G36" s="45"/>
      <c r="H36" s="45"/>
      <c r="I36" s="53"/>
      <c r="J36" s="80">
        <v>1264.3333333333333</v>
      </c>
      <c r="K36" s="71"/>
      <c r="L36" s="117" t="s">
        <v>32</v>
      </c>
      <c r="M36" s="46">
        <v>5.5E-2</v>
      </c>
      <c r="N36" s="49">
        <f t="shared" si="0"/>
        <v>0</v>
      </c>
    </row>
    <row r="37" spans="1:14" ht="30" customHeight="1">
      <c r="A37" s="108">
        <v>35</v>
      </c>
      <c r="B37" s="113" t="s">
        <v>431</v>
      </c>
      <c r="C37" s="99" t="s">
        <v>303</v>
      </c>
      <c r="D37" s="44"/>
      <c r="E37" s="44"/>
      <c r="F37" s="58"/>
      <c r="G37" s="45"/>
      <c r="H37" s="45"/>
      <c r="I37" s="53"/>
      <c r="J37" s="80">
        <v>6350</v>
      </c>
      <c r="K37" s="71"/>
      <c r="L37" s="59" t="s">
        <v>32</v>
      </c>
      <c r="M37" s="46">
        <v>5.5E-2</v>
      </c>
      <c r="N37" s="49">
        <f t="shared" si="0"/>
        <v>0</v>
      </c>
    </row>
    <row r="38" spans="1:14" ht="30" customHeight="1">
      <c r="A38" s="108">
        <v>36</v>
      </c>
      <c r="B38" s="112" t="s">
        <v>76</v>
      </c>
      <c r="C38" s="99" t="s">
        <v>303</v>
      </c>
      <c r="D38" s="44"/>
      <c r="E38" s="44"/>
      <c r="F38" s="58"/>
      <c r="G38" s="45"/>
      <c r="H38" s="45"/>
      <c r="I38" s="53"/>
      <c r="J38" s="80">
        <v>1586.3333333333333</v>
      </c>
      <c r="K38" s="71"/>
      <c r="L38" s="59" t="s">
        <v>32</v>
      </c>
      <c r="M38" s="46">
        <v>5.5E-2</v>
      </c>
      <c r="N38" s="49">
        <f t="shared" si="0"/>
        <v>0</v>
      </c>
    </row>
    <row r="39" spans="1:14" ht="30" customHeight="1">
      <c r="A39" s="108">
        <v>37</v>
      </c>
      <c r="B39" s="112" t="s">
        <v>307</v>
      </c>
      <c r="C39" s="99" t="s">
        <v>303</v>
      </c>
      <c r="D39" s="44"/>
      <c r="E39" s="44"/>
      <c r="F39" s="58"/>
      <c r="G39" s="45"/>
      <c r="H39" s="45"/>
      <c r="I39" s="53"/>
      <c r="J39" s="80">
        <v>3324</v>
      </c>
      <c r="K39" s="71"/>
      <c r="L39" s="118" t="s">
        <v>32</v>
      </c>
      <c r="M39" s="46">
        <v>5.5E-2</v>
      </c>
      <c r="N39" s="49">
        <f t="shared" si="0"/>
        <v>0</v>
      </c>
    </row>
    <row r="40" spans="1:14" ht="30" customHeight="1">
      <c r="A40" s="108">
        <v>38</v>
      </c>
      <c r="B40" s="112" t="s">
        <v>308</v>
      </c>
      <c r="C40" s="99" t="s">
        <v>303</v>
      </c>
      <c r="D40" s="44"/>
      <c r="E40" s="44"/>
      <c r="F40" s="58"/>
      <c r="G40" s="45"/>
      <c r="H40" s="45"/>
      <c r="I40" s="53"/>
      <c r="J40" s="80">
        <v>1295.6666666666667</v>
      </c>
      <c r="K40" s="71"/>
      <c r="L40" s="117" t="s">
        <v>32</v>
      </c>
      <c r="M40" s="46">
        <v>5.5E-2</v>
      </c>
      <c r="N40" s="49">
        <f t="shared" si="0"/>
        <v>0</v>
      </c>
    </row>
    <row r="41" spans="1:14" ht="30" customHeight="1">
      <c r="A41" s="108">
        <v>39</v>
      </c>
      <c r="B41" s="116" t="s">
        <v>80</v>
      </c>
      <c r="C41" s="99" t="s">
        <v>303</v>
      </c>
      <c r="D41" s="44"/>
      <c r="E41" s="44"/>
      <c r="F41" s="58"/>
      <c r="G41" s="45"/>
      <c r="H41" s="45"/>
      <c r="I41" s="53"/>
      <c r="J41" s="80">
        <v>1954.6666666666667</v>
      </c>
      <c r="K41" s="71"/>
      <c r="L41" s="118" t="s">
        <v>32</v>
      </c>
      <c r="M41" s="46">
        <v>5.5E-2</v>
      </c>
      <c r="N41" s="49">
        <f t="shared" si="0"/>
        <v>0</v>
      </c>
    </row>
    <row r="42" spans="1:14" ht="30" customHeight="1">
      <c r="A42" s="108">
        <v>40</v>
      </c>
      <c r="B42" s="112" t="s">
        <v>77</v>
      </c>
      <c r="C42" s="99" t="s">
        <v>303</v>
      </c>
      <c r="D42" s="44"/>
      <c r="E42" s="44"/>
      <c r="F42" s="58"/>
      <c r="G42" s="45"/>
      <c r="H42" s="45"/>
      <c r="I42" s="53"/>
      <c r="J42" s="80">
        <v>13373.333333333334</v>
      </c>
      <c r="K42" s="71"/>
      <c r="L42" s="117" t="s">
        <v>55</v>
      </c>
      <c r="M42" s="46">
        <v>5.5E-2</v>
      </c>
      <c r="N42" s="49">
        <f t="shared" si="0"/>
        <v>0</v>
      </c>
    </row>
    <row r="43" spans="1:14" ht="30" customHeight="1">
      <c r="A43" s="108">
        <v>41</v>
      </c>
      <c r="B43" s="116" t="s">
        <v>78</v>
      </c>
      <c r="C43" s="99" t="s">
        <v>303</v>
      </c>
      <c r="D43" s="44"/>
      <c r="E43" s="44"/>
      <c r="F43" s="58"/>
      <c r="G43" s="45"/>
      <c r="H43" s="45"/>
      <c r="I43" s="53"/>
      <c r="J43" s="80">
        <v>31774.333333333332</v>
      </c>
      <c r="K43" s="71"/>
      <c r="L43" s="117" t="s">
        <v>55</v>
      </c>
      <c r="M43" s="46">
        <v>5.5E-2</v>
      </c>
      <c r="N43" s="49">
        <f t="shared" si="0"/>
        <v>0</v>
      </c>
    </row>
    <row r="44" spans="1:14" ht="30" customHeight="1">
      <c r="A44" s="108">
        <v>42</v>
      </c>
      <c r="B44" s="116" t="s">
        <v>424</v>
      </c>
      <c r="C44" s="99" t="s">
        <v>303</v>
      </c>
      <c r="D44" s="44"/>
      <c r="E44" s="44"/>
      <c r="F44" s="58"/>
      <c r="G44" s="45"/>
      <c r="H44" s="45"/>
      <c r="I44" s="53"/>
      <c r="J44" s="80">
        <v>1353.6666666666667</v>
      </c>
      <c r="K44" s="71"/>
      <c r="L44" s="117" t="s">
        <v>55</v>
      </c>
      <c r="M44" s="46">
        <v>5.5E-2</v>
      </c>
      <c r="N44" s="49">
        <f t="shared" si="0"/>
        <v>0</v>
      </c>
    </row>
    <row r="45" spans="1:14" ht="30" customHeight="1">
      <c r="A45" s="108">
        <v>43</v>
      </c>
      <c r="B45" s="116" t="s">
        <v>425</v>
      </c>
      <c r="C45" s="99" t="s">
        <v>303</v>
      </c>
      <c r="D45" s="44"/>
      <c r="E45" s="44"/>
      <c r="F45" s="58"/>
      <c r="G45" s="45"/>
      <c r="H45" s="45"/>
      <c r="I45" s="53"/>
      <c r="J45" s="80">
        <v>15636.666666666666</v>
      </c>
      <c r="K45" s="71"/>
      <c r="L45" s="117" t="s">
        <v>55</v>
      </c>
      <c r="M45" s="46">
        <v>5.5E-2</v>
      </c>
      <c r="N45" s="49">
        <f t="shared" si="0"/>
        <v>0</v>
      </c>
    </row>
    <row r="46" spans="1:14" ht="30" customHeight="1">
      <c r="A46" s="108">
        <v>44</v>
      </c>
      <c r="B46" s="112" t="s">
        <v>84</v>
      </c>
      <c r="C46" s="99" t="s">
        <v>303</v>
      </c>
      <c r="D46" s="44"/>
      <c r="E46" s="44"/>
      <c r="F46" s="58"/>
      <c r="G46" s="45"/>
      <c r="H46" s="45"/>
      <c r="I46" s="53"/>
      <c r="J46" s="80">
        <v>17927</v>
      </c>
      <c r="K46" s="71"/>
      <c r="L46" s="59" t="s">
        <v>55</v>
      </c>
      <c r="M46" s="46">
        <v>5.5E-2</v>
      </c>
      <c r="N46" s="49">
        <f t="shared" si="0"/>
        <v>0</v>
      </c>
    </row>
    <row r="47" spans="1:14" ht="30" customHeight="1">
      <c r="A47" s="108">
        <v>45</v>
      </c>
      <c r="B47" s="112" t="s">
        <v>432</v>
      </c>
      <c r="C47" s="99" t="s">
        <v>303</v>
      </c>
      <c r="D47" s="44"/>
      <c r="E47" s="44"/>
      <c r="F47" s="58"/>
      <c r="G47" s="45"/>
      <c r="H47" s="45"/>
      <c r="I47" s="53"/>
      <c r="J47" s="80">
        <v>17141</v>
      </c>
      <c r="K47" s="71"/>
      <c r="L47" s="117" t="s">
        <v>55</v>
      </c>
      <c r="M47" s="46">
        <v>5.5E-2</v>
      </c>
      <c r="N47" s="49">
        <f t="shared" si="0"/>
        <v>0</v>
      </c>
    </row>
    <row r="48" spans="1:14" ht="30" customHeight="1">
      <c r="A48" s="108">
        <v>46</v>
      </c>
      <c r="B48" s="112" t="s">
        <v>426</v>
      </c>
      <c r="C48" s="99" t="s">
        <v>303</v>
      </c>
      <c r="D48" s="44"/>
      <c r="E48" s="44"/>
      <c r="F48" s="58"/>
      <c r="G48" s="45"/>
      <c r="H48" s="45"/>
      <c r="I48" s="53"/>
      <c r="J48" s="80">
        <v>3146.6666666666665</v>
      </c>
      <c r="K48" s="71"/>
      <c r="L48" s="117" t="s">
        <v>32</v>
      </c>
      <c r="M48" s="46">
        <v>5.5E-2</v>
      </c>
      <c r="N48" s="49">
        <f t="shared" si="0"/>
        <v>0</v>
      </c>
    </row>
    <row r="49" spans="1:14" ht="30" customHeight="1">
      <c r="A49" s="108">
        <v>47</v>
      </c>
      <c r="B49" s="111" t="s">
        <v>427</v>
      </c>
      <c r="C49" s="99" t="s">
        <v>303</v>
      </c>
      <c r="D49" s="44"/>
      <c r="E49" s="44"/>
      <c r="F49" s="58"/>
      <c r="G49" s="45"/>
      <c r="H49" s="45"/>
      <c r="I49" s="53"/>
      <c r="J49" s="80">
        <v>33473.666666666664</v>
      </c>
      <c r="K49" s="71"/>
      <c r="L49" s="117" t="s">
        <v>55</v>
      </c>
      <c r="M49" s="46">
        <v>5.5E-2</v>
      </c>
      <c r="N49" s="49">
        <f t="shared" si="0"/>
        <v>0</v>
      </c>
    </row>
    <row r="50" spans="1:14" ht="30" customHeight="1">
      <c r="A50" s="108">
        <v>48</v>
      </c>
      <c r="B50" s="116" t="s">
        <v>428</v>
      </c>
      <c r="C50" s="99" t="s">
        <v>303</v>
      </c>
      <c r="D50" s="44"/>
      <c r="E50" s="44"/>
      <c r="F50" s="58"/>
      <c r="G50" s="45"/>
      <c r="H50" s="45"/>
      <c r="I50" s="53"/>
      <c r="J50" s="80">
        <v>5581.333333333333</v>
      </c>
      <c r="K50" s="71"/>
      <c r="L50" s="117" t="s">
        <v>32</v>
      </c>
      <c r="M50" s="46">
        <v>5.5E-2</v>
      </c>
      <c r="N50" s="49">
        <f t="shared" si="0"/>
        <v>0</v>
      </c>
    </row>
    <row r="51" spans="1:14" ht="36" customHeight="1">
      <c r="A51" s="108">
        <v>49</v>
      </c>
      <c r="B51" s="116" t="s">
        <v>435</v>
      </c>
      <c r="C51" s="99" t="s">
        <v>303</v>
      </c>
      <c r="D51" s="44"/>
      <c r="E51" s="44"/>
      <c r="F51" s="58"/>
      <c r="G51" s="45"/>
      <c r="H51" s="45"/>
      <c r="I51" s="53"/>
      <c r="J51" s="80">
        <v>5625</v>
      </c>
      <c r="K51" s="71"/>
      <c r="L51" s="117" t="s">
        <v>32</v>
      </c>
      <c r="M51" s="46">
        <v>5.5E-2</v>
      </c>
      <c r="N51" s="49">
        <f t="shared" si="0"/>
        <v>0</v>
      </c>
    </row>
    <row r="52" spans="1:14" ht="43.5" customHeight="1">
      <c r="A52" s="108">
        <v>50</v>
      </c>
      <c r="B52" s="116" t="s">
        <v>85</v>
      </c>
      <c r="C52" s="99" t="s">
        <v>303</v>
      </c>
      <c r="D52" s="44"/>
      <c r="E52" s="44"/>
      <c r="F52" s="58"/>
      <c r="G52" s="45"/>
      <c r="H52" s="45"/>
      <c r="I52" s="53"/>
      <c r="J52" s="80">
        <v>3636.6666666666665</v>
      </c>
      <c r="K52" s="71"/>
      <c r="L52" s="117" t="s">
        <v>32</v>
      </c>
      <c r="M52" s="46">
        <v>5.5E-2</v>
      </c>
      <c r="N52" s="49">
        <f t="shared" si="0"/>
        <v>0</v>
      </c>
    </row>
    <row r="53" spans="1:14" ht="30" customHeight="1">
      <c r="A53" s="108">
        <v>51</v>
      </c>
      <c r="B53" s="112" t="s">
        <v>433</v>
      </c>
      <c r="C53" s="99" t="s">
        <v>303</v>
      </c>
      <c r="D53" s="44"/>
      <c r="E53" s="44"/>
      <c r="F53" s="58"/>
      <c r="G53" s="45"/>
      <c r="H53" s="45"/>
      <c r="I53" s="53"/>
      <c r="J53" s="80">
        <v>9842.3333333333339</v>
      </c>
      <c r="K53" s="71"/>
      <c r="L53" s="117" t="s">
        <v>55</v>
      </c>
      <c r="M53" s="46">
        <v>5.5E-2</v>
      </c>
      <c r="N53" s="49">
        <f t="shared" si="0"/>
        <v>0</v>
      </c>
    </row>
    <row r="54" spans="1:14" ht="30" customHeight="1">
      <c r="A54" s="108">
        <v>52</v>
      </c>
      <c r="B54" s="112" t="s">
        <v>434</v>
      </c>
      <c r="C54" s="99" t="s">
        <v>303</v>
      </c>
      <c r="D54" s="44"/>
      <c r="E54" s="44"/>
      <c r="F54" s="58"/>
      <c r="G54" s="45"/>
      <c r="H54" s="45"/>
      <c r="I54" s="53"/>
      <c r="J54" s="80">
        <v>4700.333333333333</v>
      </c>
      <c r="K54" s="71"/>
      <c r="L54" s="117" t="s">
        <v>32</v>
      </c>
      <c r="M54" s="46">
        <v>5.5E-2</v>
      </c>
      <c r="N54" s="49">
        <f t="shared" si="0"/>
        <v>0</v>
      </c>
    </row>
    <row r="55" spans="1:14" ht="30" customHeight="1">
      <c r="A55" s="108">
        <v>53</v>
      </c>
      <c r="B55" s="109" t="s">
        <v>309</v>
      </c>
      <c r="C55" s="99" t="s">
        <v>303</v>
      </c>
      <c r="D55" s="44"/>
      <c r="E55" s="44"/>
      <c r="F55" s="58"/>
      <c r="G55" s="45"/>
      <c r="H55" s="45"/>
      <c r="I55" s="53"/>
      <c r="J55" s="80">
        <v>11249</v>
      </c>
      <c r="K55" s="71"/>
      <c r="L55" s="59" t="s">
        <v>55</v>
      </c>
      <c r="M55" s="46">
        <v>5.5E-2</v>
      </c>
      <c r="N55" s="49">
        <f t="shared" si="0"/>
        <v>0</v>
      </c>
    </row>
    <row r="56" spans="1:14" ht="30" customHeight="1">
      <c r="A56" s="108">
        <v>54</v>
      </c>
      <c r="B56" s="112" t="s">
        <v>246</v>
      </c>
      <c r="C56" s="99" t="s">
        <v>303</v>
      </c>
      <c r="D56" s="44"/>
      <c r="E56" s="44"/>
      <c r="F56" s="58"/>
      <c r="G56" s="45"/>
      <c r="H56" s="45"/>
      <c r="I56" s="53"/>
      <c r="J56" s="80">
        <v>21361.666666666668</v>
      </c>
      <c r="K56" s="71"/>
      <c r="L56" s="117" t="s">
        <v>55</v>
      </c>
      <c r="M56" s="46">
        <v>5.5E-2</v>
      </c>
      <c r="N56" s="49">
        <f t="shared" si="0"/>
        <v>0</v>
      </c>
    </row>
    <row r="57" spans="1:14" ht="30" customHeight="1">
      <c r="A57" s="108">
        <v>55</v>
      </c>
      <c r="B57" s="112" t="s">
        <v>82</v>
      </c>
      <c r="C57" s="99" t="s">
        <v>303</v>
      </c>
      <c r="D57" s="44"/>
      <c r="E57" s="44"/>
      <c r="F57" s="58"/>
      <c r="G57" s="45"/>
      <c r="H57" s="45"/>
      <c r="I57" s="53"/>
      <c r="J57" s="80">
        <v>85541.666666666672</v>
      </c>
      <c r="K57" s="71"/>
      <c r="L57" s="118" t="s">
        <v>55</v>
      </c>
      <c r="M57" s="46">
        <v>5.5E-2</v>
      </c>
      <c r="N57" s="49">
        <f t="shared" si="0"/>
        <v>0</v>
      </c>
    </row>
    <row r="58" spans="1:14" ht="30" customHeight="1">
      <c r="A58" s="108">
        <v>56</v>
      </c>
      <c r="B58" s="112" t="s">
        <v>247</v>
      </c>
      <c r="C58" s="99" t="s">
        <v>303</v>
      </c>
      <c r="D58" s="44"/>
      <c r="E58" s="44"/>
      <c r="F58" s="58"/>
      <c r="G58" s="45"/>
      <c r="H58" s="45"/>
      <c r="I58" s="53"/>
      <c r="J58" s="80">
        <v>4294.666666666667</v>
      </c>
      <c r="K58" s="71"/>
      <c r="L58" s="117" t="s">
        <v>55</v>
      </c>
      <c r="M58" s="46">
        <v>5.5E-2</v>
      </c>
      <c r="N58" s="49">
        <f t="shared" si="0"/>
        <v>0</v>
      </c>
    </row>
    <row r="59" spans="1:14" ht="30" customHeight="1">
      <c r="A59" s="108">
        <v>57</v>
      </c>
      <c r="B59" s="112" t="s">
        <v>83</v>
      </c>
      <c r="C59" s="99" t="s">
        <v>303</v>
      </c>
      <c r="D59" s="44"/>
      <c r="E59" s="44"/>
      <c r="F59" s="58"/>
      <c r="G59" s="45"/>
      <c r="H59" s="45"/>
      <c r="I59" s="53"/>
      <c r="J59" s="80">
        <v>272.33333333333331</v>
      </c>
      <c r="K59" s="71"/>
      <c r="L59" s="117" t="s">
        <v>55</v>
      </c>
      <c r="M59" s="46">
        <v>1.0549999999999999</v>
      </c>
      <c r="N59" s="49">
        <f t="shared" ref="N59:N63" si="1">K59*J59</f>
        <v>0</v>
      </c>
    </row>
    <row r="60" spans="1:14" ht="30" customHeight="1">
      <c r="A60" s="108">
        <v>58</v>
      </c>
      <c r="B60" s="112" t="s">
        <v>310</v>
      </c>
      <c r="C60" s="99" t="s">
        <v>303</v>
      </c>
      <c r="D60" s="44"/>
      <c r="E60" s="44"/>
      <c r="F60" s="58"/>
      <c r="G60" s="45"/>
      <c r="H60" s="45"/>
      <c r="I60" s="53"/>
      <c r="J60" s="80">
        <v>11755</v>
      </c>
      <c r="K60" s="71"/>
      <c r="L60" s="117" t="s">
        <v>32</v>
      </c>
      <c r="M60" s="46">
        <v>2.0550000000000002</v>
      </c>
      <c r="N60" s="49">
        <f t="shared" si="1"/>
        <v>0</v>
      </c>
    </row>
    <row r="61" spans="1:14" ht="30" customHeight="1">
      <c r="A61" s="108">
        <v>59</v>
      </c>
      <c r="B61" s="112" t="s">
        <v>311</v>
      </c>
      <c r="C61" s="99" t="s">
        <v>303</v>
      </c>
      <c r="D61" s="44"/>
      <c r="E61" s="44"/>
      <c r="F61" s="58"/>
      <c r="G61" s="45"/>
      <c r="H61" s="45"/>
      <c r="I61" s="53"/>
      <c r="J61" s="80">
        <v>5020.666666666667</v>
      </c>
      <c r="K61" s="71"/>
      <c r="L61" s="117" t="s">
        <v>32</v>
      </c>
      <c r="M61" s="46">
        <v>3.0550000000000002</v>
      </c>
      <c r="N61" s="49">
        <f t="shared" si="1"/>
        <v>0</v>
      </c>
    </row>
    <row r="62" spans="1:14" ht="30" customHeight="1">
      <c r="A62" s="108">
        <v>60</v>
      </c>
      <c r="B62" s="112" t="s">
        <v>436</v>
      </c>
      <c r="C62" s="99" t="s">
        <v>303</v>
      </c>
      <c r="D62" s="44"/>
      <c r="E62" s="44"/>
      <c r="F62" s="58"/>
      <c r="G62" s="45"/>
      <c r="H62" s="45"/>
      <c r="I62" s="53"/>
      <c r="J62" s="80">
        <v>3568.6666666666665</v>
      </c>
      <c r="K62" s="71"/>
      <c r="L62" s="117" t="s">
        <v>32</v>
      </c>
      <c r="M62" s="46">
        <v>4.0549999999999997</v>
      </c>
      <c r="N62" s="49">
        <f t="shared" si="1"/>
        <v>0</v>
      </c>
    </row>
    <row r="63" spans="1:14" ht="30" customHeight="1">
      <c r="A63" s="108">
        <v>61</v>
      </c>
      <c r="B63" s="112" t="s">
        <v>312</v>
      </c>
      <c r="C63" s="99" t="s">
        <v>303</v>
      </c>
      <c r="D63" s="44"/>
      <c r="E63" s="44"/>
      <c r="F63" s="58"/>
      <c r="G63" s="45"/>
      <c r="H63" s="45"/>
      <c r="I63" s="53"/>
      <c r="J63" s="80">
        <v>517.33333333333337</v>
      </c>
      <c r="K63" s="71"/>
      <c r="L63" s="117" t="s">
        <v>32</v>
      </c>
      <c r="M63" s="46">
        <v>5.0549999999999997</v>
      </c>
      <c r="N63" s="49">
        <f t="shared" si="1"/>
        <v>0</v>
      </c>
    </row>
    <row r="64" spans="1:14">
      <c r="L64" s="156" t="s">
        <v>239</v>
      </c>
      <c r="M64" s="157"/>
      <c r="N64" s="54">
        <f>SUM(N3:N63)</f>
        <v>0</v>
      </c>
    </row>
    <row r="65" spans="12:14">
      <c r="L65" s="156" t="s">
        <v>240</v>
      </c>
      <c r="M65" s="157"/>
      <c r="N65" s="54">
        <f>N64*5.5%+N64</f>
        <v>0</v>
      </c>
    </row>
    <row r="66" spans="12:14">
      <c r="M66" s="61"/>
    </row>
  </sheetData>
  <mergeCells count="2">
    <mergeCell ref="L64:M64"/>
    <mergeCell ref="L65:M65"/>
  </mergeCells>
  <printOptions horizontalCentered="1" verticalCentered="1"/>
  <pageMargins left="0.19685039370078741" right="0.19685039370078741" top="0.78740157480314965" bottom="0.78740157480314965" header="0.31496062992125984" footer="0.31496062992125984"/>
  <pageSetup paperSize="8" scale="94" fitToHeight="0" orientation="landscape" r:id="rId1"/>
  <headerFooter>
    <oddHeader>&amp;LConsultation n° 26/007
&amp;CANNEXES FINANCIERES
LOT 3 - FOURNITURE DE PRODUITS ELABORES SURGELEES</oddHeader>
    <oddFooter>&amp;CDernière date de mise à jour: &amp;D&amp;RDate, cachet, signature, précédée
 du nom du signataire
Page &amp;P/&amp;N</oddFooter>
  </headerFooter>
  <rowBreaks count="2" manualBreakCount="2">
    <brk id="17" max="11" man="1"/>
    <brk id="34" max="11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9" tint="-0.249977111117893"/>
    <pageSetUpPr fitToPage="1"/>
  </sheetPr>
  <dimension ref="A1:K27"/>
  <sheetViews>
    <sheetView workbookViewId="0">
      <selection activeCell="C21" sqref="C21"/>
    </sheetView>
  </sheetViews>
  <sheetFormatPr baseColWidth="10" defaultColWidth="11.453125" defaultRowHeight="12"/>
  <cols>
    <col min="1" max="1" width="29" style="62" customWidth="1"/>
    <col min="2" max="2" width="39" style="62" customWidth="1"/>
    <col min="3" max="3" width="12.54296875" style="62" customWidth="1"/>
    <col min="4" max="4" width="22.7265625" style="62" customWidth="1"/>
    <col min="5" max="5" width="11.453125" style="62"/>
    <col min="6" max="6" width="13.54296875" style="62" customWidth="1"/>
    <col min="7" max="7" width="17.453125" style="62" customWidth="1"/>
    <col min="8" max="8" width="12.81640625" style="64" customWidth="1"/>
    <col min="9" max="9" width="12.81640625" style="62" customWidth="1"/>
    <col min="10" max="10" width="11.453125" style="64"/>
    <col min="11" max="16384" width="11.453125" style="62"/>
  </cols>
  <sheetData>
    <row r="1" spans="1:11" ht="46">
      <c r="A1" s="37" t="s">
        <v>181</v>
      </c>
      <c r="B1" s="37" t="s">
        <v>42</v>
      </c>
      <c r="C1" s="38" t="s">
        <v>0</v>
      </c>
      <c r="D1" s="38" t="s">
        <v>25</v>
      </c>
      <c r="E1" s="38" t="s">
        <v>33</v>
      </c>
      <c r="F1" s="37" t="s">
        <v>34</v>
      </c>
      <c r="G1" s="37" t="s">
        <v>35</v>
      </c>
      <c r="H1" s="51" t="s">
        <v>38</v>
      </c>
      <c r="I1" s="37" t="s">
        <v>37</v>
      </c>
      <c r="J1" s="51" t="s">
        <v>43</v>
      </c>
      <c r="K1" s="39" t="s">
        <v>26</v>
      </c>
    </row>
    <row r="2" spans="1:11">
      <c r="A2" s="41" t="s">
        <v>28</v>
      </c>
      <c r="B2" s="41" t="s">
        <v>28</v>
      </c>
      <c r="C2" s="42" t="s">
        <v>29</v>
      </c>
      <c r="D2" s="42" t="s">
        <v>30</v>
      </c>
      <c r="E2" s="42"/>
      <c r="F2" s="42"/>
      <c r="G2" s="41" t="s">
        <v>28</v>
      </c>
      <c r="H2" s="52" t="s">
        <v>39</v>
      </c>
      <c r="I2" s="41" t="s">
        <v>40</v>
      </c>
      <c r="J2" s="52">
        <v>0</v>
      </c>
      <c r="K2" s="43">
        <v>5.5E-2</v>
      </c>
    </row>
    <row r="3" spans="1:11" ht="30" customHeight="1">
      <c r="A3" s="36" t="s">
        <v>204</v>
      </c>
      <c r="B3" s="57" t="s">
        <v>315</v>
      </c>
      <c r="C3" s="44"/>
      <c r="D3" s="44"/>
      <c r="E3" s="45"/>
      <c r="F3" s="45"/>
      <c r="G3" s="45"/>
      <c r="H3" s="53"/>
      <c r="I3" s="63"/>
      <c r="J3" s="53"/>
      <c r="K3" s="46">
        <v>5.5E-2</v>
      </c>
    </row>
    <row r="4" spans="1:11" ht="30" customHeight="1">
      <c r="A4" s="36" t="s">
        <v>204</v>
      </c>
      <c r="B4" s="57" t="s">
        <v>205</v>
      </c>
      <c r="C4" s="44"/>
      <c r="D4" s="44"/>
      <c r="E4" s="45"/>
      <c r="F4" s="45"/>
      <c r="G4" s="45"/>
      <c r="H4" s="53"/>
      <c r="I4" s="63"/>
      <c r="J4" s="53"/>
      <c r="K4" s="46">
        <v>5.5E-2</v>
      </c>
    </row>
    <row r="5" spans="1:11" ht="30" customHeight="1">
      <c r="A5" s="36" t="s">
        <v>206</v>
      </c>
      <c r="B5" s="57" t="s">
        <v>291</v>
      </c>
      <c r="C5" s="44"/>
      <c r="D5" s="44"/>
      <c r="E5" s="45"/>
      <c r="F5" s="45"/>
      <c r="G5" s="45"/>
      <c r="H5" s="53"/>
      <c r="I5" s="63"/>
      <c r="J5" s="53"/>
      <c r="K5" s="46">
        <v>5.5E-2</v>
      </c>
    </row>
    <row r="6" spans="1:11" ht="30" customHeight="1">
      <c r="A6" s="36" t="s">
        <v>206</v>
      </c>
      <c r="B6" s="57" t="s">
        <v>291</v>
      </c>
      <c r="C6" s="44"/>
      <c r="D6" s="44"/>
      <c r="E6" s="45"/>
      <c r="F6" s="45"/>
      <c r="G6" s="45"/>
      <c r="H6" s="53"/>
      <c r="I6" s="63"/>
      <c r="J6" s="53"/>
      <c r="K6" s="46">
        <v>5.5E-2</v>
      </c>
    </row>
    <row r="7" spans="1:11" ht="30" customHeight="1">
      <c r="A7" s="36" t="s">
        <v>207</v>
      </c>
      <c r="B7" s="57" t="s">
        <v>291</v>
      </c>
      <c r="C7" s="44"/>
      <c r="D7" s="44"/>
      <c r="E7" s="45"/>
      <c r="F7" s="45"/>
      <c r="G7" s="45"/>
      <c r="H7" s="53"/>
      <c r="I7" s="63"/>
      <c r="J7" s="53"/>
      <c r="K7" s="46">
        <v>5.5E-2</v>
      </c>
    </row>
    <row r="8" spans="1:11" ht="30" customHeight="1">
      <c r="A8" s="36" t="s">
        <v>207</v>
      </c>
      <c r="B8" s="57" t="s">
        <v>291</v>
      </c>
      <c r="C8" s="44"/>
      <c r="D8" s="44"/>
      <c r="E8" s="45"/>
      <c r="F8" s="45"/>
      <c r="G8" s="45"/>
      <c r="H8" s="53"/>
      <c r="I8" s="63"/>
      <c r="J8" s="53"/>
      <c r="K8" s="46">
        <v>5.5E-2</v>
      </c>
    </row>
    <row r="9" spans="1:11" ht="30" customHeight="1">
      <c r="A9" s="36" t="s">
        <v>208</v>
      </c>
      <c r="B9" s="57" t="s">
        <v>291</v>
      </c>
      <c r="C9" s="44"/>
      <c r="D9" s="44"/>
      <c r="E9" s="45"/>
      <c r="F9" s="45"/>
      <c r="G9" s="45"/>
      <c r="H9" s="53"/>
      <c r="I9" s="63"/>
      <c r="J9" s="53"/>
      <c r="K9" s="46">
        <v>5.5E-2</v>
      </c>
    </row>
    <row r="10" spans="1:11" ht="30" customHeight="1">
      <c r="A10" s="36" t="s">
        <v>208</v>
      </c>
      <c r="B10" s="57" t="s">
        <v>291</v>
      </c>
      <c r="C10" s="44"/>
      <c r="D10" s="44"/>
      <c r="E10" s="45"/>
      <c r="F10" s="45"/>
      <c r="G10" s="45"/>
      <c r="H10" s="53"/>
      <c r="I10" s="63"/>
      <c r="J10" s="53"/>
      <c r="K10" s="46">
        <v>5.5E-2</v>
      </c>
    </row>
    <row r="11" spans="1:11" ht="30" customHeight="1">
      <c r="A11" s="36" t="s">
        <v>209</v>
      </c>
      <c r="B11" s="57" t="s">
        <v>291</v>
      </c>
      <c r="C11" s="44"/>
      <c r="D11" s="44"/>
      <c r="E11" s="45"/>
      <c r="F11" s="45"/>
      <c r="G11" s="45"/>
      <c r="H11" s="53"/>
      <c r="I11" s="63"/>
      <c r="J11" s="53"/>
      <c r="K11" s="46">
        <v>5.5E-2</v>
      </c>
    </row>
    <row r="12" spans="1:11" ht="30" customHeight="1">
      <c r="A12" s="36" t="s">
        <v>209</v>
      </c>
      <c r="B12" s="57" t="s">
        <v>291</v>
      </c>
      <c r="C12" s="44"/>
      <c r="D12" s="44"/>
      <c r="E12" s="45"/>
      <c r="F12" s="45"/>
      <c r="G12" s="45"/>
      <c r="H12" s="53"/>
      <c r="I12" s="63"/>
      <c r="J12" s="53"/>
      <c r="K12" s="46">
        <v>5.5E-2</v>
      </c>
    </row>
    <row r="13" spans="1:11" ht="30" customHeight="1">
      <c r="A13" s="36" t="s">
        <v>210</v>
      </c>
      <c r="B13" s="57" t="s">
        <v>291</v>
      </c>
      <c r="C13" s="44"/>
      <c r="D13" s="44"/>
      <c r="E13" s="45"/>
      <c r="F13" s="45"/>
      <c r="G13" s="45"/>
      <c r="H13" s="53"/>
      <c r="I13" s="63"/>
      <c r="J13" s="53"/>
      <c r="K13" s="46">
        <v>5.5E-2</v>
      </c>
    </row>
    <row r="14" spans="1:11" ht="30" customHeight="1">
      <c r="A14" s="36" t="s">
        <v>210</v>
      </c>
      <c r="B14" s="57" t="s">
        <v>291</v>
      </c>
      <c r="C14" s="44"/>
      <c r="D14" s="44"/>
      <c r="E14" s="45"/>
      <c r="F14" s="45"/>
      <c r="G14" s="45"/>
      <c r="H14" s="53"/>
      <c r="I14" s="63"/>
      <c r="J14" s="53"/>
      <c r="K14" s="46">
        <v>5.5E-2</v>
      </c>
    </row>
    <row r="15" spans="1:11" ht="30" customHeight="1">
      <c r="A15" s="36" t="s">
        <v>292</v>
      </c>
      <c r="B15" s="57" t="s">
        <v>293</v>
      </c>
      <c r="C15" s="44"/>
      <c r="D15" s="44"/>
      <c r="E15" s="45"/>
      <c r="F15" s="45"/>
      <c r="G15" s="45"/>
      <c r="H15" s="53"/>
      <c r="I15" s="63"/>
      <c r="J15" s="53"/>
      <c r="K15" s="46">
        <v>5.5E-2</v>
      </c>
    </row>
    <row r="16" spans="1:11" ht="30" customHeight="1">
      <c r="A16" s="36" t="s">
        <v>292</v>
      </c>
      <c r="B16" s="57" t="s">
        <v>293</v>
      </c>
      <c r="C16" s="44"/>
      <c r="D16" s="44"/>
      <c r="E16" s="45"/>
      <c r="F16" s="45"/>
      <c r="G16" s="45"/>
      <c r="H16" s="53"/>
      <c r="I16" s="63"/>
      <c r="J16" s="53"/>
      <c r="K16" s="46">
        <v>5.5E-2</v>
      </c>
    </row>
    <row r="17" spans="1:11" ht="30" customHeight="1">
      <c r="A17" s="36" t="s">
        <v>211</v>
      </c>
      <c r="B17" s="57" t="s">
        <v>294</v>
      </c>
      <c r="C17" s="44"/>
      <c r="D17" s="44"/>
      <c r="E17" s="45"/>
      <c r="F17" s="45"/>
      <c r="G17" s="45"/>
      <c r="H17" s="53"/>
      <c r="I17" s="63"/>
      <c r="J17" s="53"/>
      <c r="K17" s="46">
        <v>5.5E-2</v>
      </c>
    </row>
    <row r="18" spans="1:11" ht="30" customHeight="1">
      <c r="A18" s="36" t="s">
        <v>211</v>
      </c>
      <c r="B18" s="57" t="s">
        <v>294</v>
      </c>
      <c r="C18" s="44"/>
      <c r="D18" s="44"/>
      <c r="E18" s="45"/>
      <c r="F18" s="45"/>
      <c r="G18" s="45"/>
      <c r="H18" s="53"/>
      <c r="I18" s="63"/>
      <c r="J18" s="53"/>
      <c r="K18" s="46">
        <v>5.5E-2</v>
      </c>
    </row>
    <row r="19" spans="1:11" ht="30" customHeight="1">
      <c r="A19" s="36" t="s">
        <v>212</v>
      </c>
      <c r="B19" s="57" t="s">
        <v>291</v>
      </c>
      <c r="C19" s="44"/>
      <c r="D19" s="44"/>
      <c r="E19" s="45"/>
      <c r="F19" s="45"/>
      <c r="G19" s="45"/>
      <c r="H19" s="53"/>
      <c r="I19" s="63"/>
      <c r="J19" s="53"/>
      <c r="K19" s="46">
        <v>5.5E-2</v>
      </c>
    </row>
    <row r="20" spans="1:11" ht="30" customHeight="1">
      <c r="A20" s="36" t="s">
        <v>213</v>
      </c>
      <c r="B20" s="57" t="s">
        <v>291</v>
      </c>
      <c r="C20" s="44"/>
      <c r="D20" s="44"/>
      <c r="E20" s="45"/>
      <c r="F20" s="45"/>
      <c r="G20" s="45"/>
      <c r="H20" s="53"/>
      <c r="I20" s="63"/>
      <c r="J20" s="53"/>
      <c r="K20" s="46">
        <v>5.5E-2</v>
      </c>
    </row>
    <row r="21" spans="1:11" ht="30" customHeight="1">
      <c r="A21" s="36" t="s">
        <v>214</v>
      </c>
      <c r="B21" s="57" t="s">
        <v>291</v>
      </c>
      <c r="C21" s="44"/>
      <c r="D21" s="44"/>
      <c r="E21" s="45"/>
      <c r="F21" s="45"/>
      <c r="G21" s="45"/>
      <c r="H21" s="53"/>
      <c r="I21" s="63"/>
      <c r="J21" s="53"/>
      <c r="K21" s="46">
        <v>5.5E-2</v>
      </c>
    </row>
    <row r="22" spans="1:11" ht="30" customHeight="1">
      <c r="A22" s="36" t="s">
        <v>215</v>
      </c>
      <c r="B22" s="57" t="s">
        <v>295</v>
      </c>
      <c r="C22" s="44"/>
      <c r="D22" s="44"/>
      <c r="E22" s="45"/>
      <c r="F22" s="45"/>
      <c r="G22" s="45"/>
      <c r="H22" s="53"/>
      <c r="I22" s="63"/>
      <c r="J22" s="53"/>
      <c r="K22" s="46">
        <v>5.5E-2</v>
      </c>
    </row>
    <row r="23" spans="1:11" ht="30" customHeight="1">
      <c r="A23" s="36" t="s">
        <v>215</v>
      </c>
      <c r="B23" s="57" t="s">
        <v>295</v>
      </c>
      <c r="C23" s="44"/>
      <c r="D23" s="44"/>
      <c r="E23" s="45"/>
      <c r="F23" s="45"/>
      <c r="G23" s="45"/>
      <c r="H23" s="53"/>
      <c r="I23" s="63"/>
      <c r="J23" s="53"/>
      <c r="K23" s="46">
        <v>5.5E-2</v>
      </c>
    </row>
    <row r="24" spans="1:11" ht="30" customHeight="1">
      <c r="A24" s="36" t="s">
        <v>322</v>
      </c>
      <c r="B24" s="57" t="s">
        <v>291</v>
      </c>
      <c r="C24" s="44"/>
      <c r="D24" s="44"/>
      <c r="E24" s="45"/>
      <c r="F24" s="45"/>
      <c r="G24" s="45"/>
      <c r="H24" s="53"/>
      <c r="I24" s="63"/>
      <c r="J24" s="53"/>
      <c r="K24" s="46">
        <v>5.5E-2</v>
      </c>
    </row>
    <row r="25" spans="1:11" ht="30" customHeight="1">
      <c r="A25" s="36" t="s">
        <v>322</v>
      </c>
      <c r="B25" s="57" t="s">
        <v>291</v>
      </c>
      <c r="C25" s="44"/>
      <c r="D25" s="44"/>
      <c r="E25" s="45"/>
      <c r="F25" s="45"/>
      <c r="G25" s="45"/>
      <c r="H25" s="53"/>
      <c r="I25" s="63"/>
      <c r="J25" s="53"/>
      <c r="K25" s="46">
        <v>5.5E-2</v>
      </c>
    </row>
    <row r="27" spans="1:11">
      <c r="A27" s="35" t="s">
        <v>41</v>
      </c>
    </row>
  </sheetData>
  <printOptions horizontalCentered="1" verticalCentered="1"/>
  <pageMargins left="0.19685039370078741" right="0.19685039370078741" top="0.78740157480314965" bottom="0.78740157480314965" header="0.31496062992125984" footer="0.31496062992125984"/>
  <pageSetup paperSize="9" scale="74" fitToHeight="0" orientation="landscape" r:id="rId1"/>
  <headerFooter>
    <oddHeader>&amp;LConsultation n° 22/007
&amp;CANNEXES FINANCIERES
LOT 3 - FOURNITURE DE PRODUITS ELABORES ET PREPARATIONS VEGETALES SURGELES
CATALOGUE ADDITIONNEL</oddHeader>
    <oddFooter>&amp;CDernière date de mise à jour: &amp;D&amp;RDate, cachet, signature, précédée
 du nom du signataire
Page &amp;P/&amp;N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9" tint="-0.249977111117893"/>
    <pageSetUpPr fitToPage="1"/>
  </sheetPr>
  <dimension ref="A1:L29"/>
  <sheetViews>
    <sheetView view="pageLayout" zoomScaleNormal="100" zoomScaleSheetLayoutView="100" workbookViewId="0">
      <selection activeCell="G20" sqref="G20:H23"/>
    </sheetView>
  </sheetViews>
  <sheetFormatPr baseColWidth="10" defaultRowHeight="12.5"/>
  <cols>
    <col min="1" max="1" width="24.81640625" style="2" customWidth="1"/>
    <col min="2" max="2" width="15.7265625" style="2" customWidth="1"/>
    <col min="3" max="3" width="16.453125" style="2" customWidth="1"/>
    <col min="4" max="4" width="28.1796875" style="2" customWidth="1"/>
    <col min="5" max="5" width="28.81640625" style="2" customWidth="1"/>
    <col min="6" max="6" width="23.1796875" style="2" customWidth="1"/>
    <col min="7" max="7" width="28.7265625" style="2" customWidth="1"/>
    <col min="8" max="8" width="19.453125" style="2" customWidth="1"/>
    <col min="9" max="9" width="16" style="2" customWidth="1"/>
    <col min="10" max="257" width="11.453125" style="2"/>
    <col min="258" max="258" width="28.7265625" style="2" customWidth="1"/>
    <col min="259" max="259" width="13.26953125" style="2" customWidth="1"/>
    <col min="260" max="260" width="16.453125" style="2" customWidth="1"/>
    <col min="261" max="261" width="5.54296875" style="2" customWidth="1"/>
    <col min="262" max="265" width="13.453125" style="2" customWidth="1"/>
    <col min="266" max="513" width="11.453125" style="2"/>
    <col min="514" max="514" width="28.7265625" style="2" customWidth="1"/>
    <col min="515" max="515" width="13.26953125" style="2" customWidth="1"/>
    <col min="516" max="516" width="16.453125" style="2" customWidth="1"/>
    <col min="517" max="517" width="5.54296875" style="2" customWidth="1"/>
    <col min="518" max="521" width="13.453125" style="2" customWidth="1"/>
    <col min="522" max="769" width="11.453125" style="2"/>
    <col min="770" max="770" width="28.7265625" style="2" customWidth="1"/>
    <col min="771" max="771" width="13.26953125" style="2" customWidth="1"/>
    <col min="772" max="772" width="16.453125" style="2" customWidth="1"/>
    <col min="773" max="773" width="5.54296875" style="2" customWidth="1"/>
    <col min="774" max="777" width="13.453125" style="2" customWidth="1"/>
    <col min="778" max="1025" width="11.453125" style="2"/>
    <col min="1026" max="1026" width="28.7265625" style="2" customWidth="1"/>
    <col min="1027" max="1027" width="13.26953125" style="2" customWidth="1"/>
    <col min="1028" max="1028" width="16.453125" style="2" customWidth="1"/>
    <col min="1029" max="1029" width="5.54296875" style="2" customWidth="1"/>
    <col min="1030" max="1033" width="13.453125" style="2" customWidth="1"/>
    <col min="1034" max="1281" width="11.453125" style="2"/>
    <col min="1282" max="1282" width="28.7265625" style="2" customWidth="1"/>
    <col min="1283" max="1283" width="13.26953125" style="2" customWidth="1"/>
    <col min="1284" max="1284" width="16.453125" style="2" customWidth="1"/>
    <col min="1285" max="1285" width="5.54296875" style="2" customWidth="1"/>
    <col min="1286" max="1289" width="13.453125" style="2" customWidth="1"/>
    <col min="1290" max="1537" width="11.453125" style="2"/>
    <col min="1538" max="1538" width="28.7265625" style="2" customWidth="1"/>
    <col min="1539" max="1539" width="13.26953125" style="2" customWidth="1"/>
    <col min="1540" max="1540" width="16.453125" style="2" customWidth="1"/>
    <col min="1541" max="1541" width="5.54296875" style="2" customWidth="1"/>
    <col min="1542" max="1545" width="13.453125" style="2" customWidth="1"/>
    <col min="1546" max="1793" width="11.453125" style="2"/>
    <col min="1794" max="1794" width="28.7265625" style="2" customWidth="1"/>
    <col min="1795" max="1795" width="13.26953125" style="2" customWidth="1"/>
    <col min="1796" max="1796" width="16.453125" style="2" customWidth="1"/>
    <col min="1797" max="1797" width="5.54296875" style="2" customWidth="1"/>
    <col min="1798" max="1801" width="13.453125" style="2" customWidth="1"/>
    <col min="1802" max="2049" width="11.453125" style="2"/>
    <col min="2050" max="2050" width="28.7265625" style="2" customWidth="1"/>
    <col min="2051" max="2051" width="13.26953125" style="2" customWidth="1"/>
    <col min="2052" max="2052" width="16.453125" style="2" customWidth="1"/>
    <col min="2053" max="2053" width="5.54296875" style="2" customWidth="1"/>
    <col min="2054" max="2057" width="13.453125" style="2" customWidth="1"/>
    <col min="2058" max="2305" width="11.453125" style="2"/>
    <col min="2306" max="2306" width="28.7265625" style="2" customWidth="1"/>
    <col min="2307" max="2307" width="13.26953125" style="2" customWidth="1"/>
    <col min="2308" max="2308" width="16.453125" style="2" customWidth="1"/>
    <col min="2309" max="2309" width="5.54296875" style="2" customWidth="1"/>
    <col min="2310" max="2313" width="13.453125" style="2" customWidth="1"/>
    <col min="2314" max="2561" width="11.453125" style="2"/>
    <col min="2562" max="2562" width="28.7265625" style="2" customWidth="1"/>
    <col min="2563" max="2563" width="13.26953125" style="2" customWidth="1"/>
    <col min="2564" max="2564" width="16.453125" style="2" customWidth="1"/>
    <col min="2565" max="2565" width="5.54296875" style="2" customWidth="1"/>
    <col min="2566" max="2569" width="13.453125" style="2" customWidth="1"/>
    <col min="2570" max="2817" width="11.453125" style="2"/>
    <col min="2818" max="2818" width="28.7265625" style="2" customWidth="1"/>
    <col min="2819" max="2819" width="13.26953125" style="2" customWidth="1"/>
    <col min="2820" max="2820" width="16.453125" style="2" customWidth="1"/>
    <col min="2821" max="2821" width="5.54296875" style="2" customWidth="1"/>
    <col min="2822" max="2825" width="13.453125" style="2" customWidth="1"/>
    <col min="2826" max="3073" width="11.453125" style="2"/>
    <col min="3074" max="3074" width="28.7265625" style="2" customWidth="1"/>
    <col min="3075" max="3075" width="13.26953125" style="2" customWidth="1"/>
    <col min="3076" max="3076" width="16.453125" style="2" customWidth="1"/>
    <col min="3077" max="3077" width="5.54296875" style="2" customWidth="1"/>
    <col min="3078" max="3081" width="13.453125" style="2" customWidth="1"/>
    <col min="3082" max="3329" width="11.453125" style="2"/>
    <col min="3330" max="3330" width="28.7265625" style="2" customWidth="1"/>
    <col min="3331" max="3331" width="13.26953125" style="2" customWidth="1"/>
    <col min="3332" max="3332" width="16.453125" style="2" customWidth="1"/>
    <col min="3333" max="3333" width="5.54296875" style="2" customWidth="1"/>
    <col min="3334" max="3337" width="13.453125" style="2" customWidth="1"/>
    <col min="3338" max="3585" width="11.453125" style="2"/>
    <col min="3586" max="3586" width="28.7265625" style="2" customWidth="1"/>
    <col min="3587" max="3587" width="13.26953125" style="2" customWidth="1"/>
    <col min="3588" max="3588" width="16.453125" style="2" customWidth="1"/>
    <col min="3589" max="3589" width="5.54296875" style="2" customWidth="1"/>
    <col min="3590" max="3593" width="13.453125" style="2" customWidth="1"/>
    <col min="3594" max="3841" width="11.453125" style="2"/>
    <col min="3842" max="3842" width="28.7265625" style="2" customWidth="1"/>
    <col min="3843" max="3843" width="13.26953125" style="2" customWidth="1"/>
    <col min="3844" max="3844" width="16.453125" style="2" customWidth="1"/>
    <col min="3845" max="3845" width="5.54296875" style="2" customWidth="1"/>
    <col min="3846" max="3849" width="13.453125" style="2" customWidth="1"/>
    <col min="3850" max="4097" width="11.453125" style="2"/>
    <col min="4098" max="4098" width="28.7265625" style="2" customWidth="1"/>
    <col min="4099" max="4099" width="13.26953125" style="2" customWidth="1"/>
    <col min="4100" max="4100" width="16.453125" style="2" customWidth="1"/>
    <col min="4101" max="4101" width="5.54296875" style="2" customWidth="1"/>
    <col min="4102" max="4105" width="13.453125" style="2" customWidth="1"/>
    <col min="4106" max="4353" width="11.453125" style="2"/>
    <col min="4354" max="4354" width="28.7265625" style="2" customWidth="1"/>
    <col min="4355" max="4355" width="13.26953125" style="2" customWidth="1"/>
    <col min="4356" max="4356" width="16.453125" style="2" customWidth="1"/>
    <col min="4357" max="4357" width="5.54296875" style="2" customWidth="1"/>
    <col min="4358" max="4361" width="13.453125" style="2" customWidth="1"/>
    <col min="4362" max="4609" width="11.453125" style="2"/>
    <col min="4610" max="4610" width="28.7265625" style="2" customWidth="1"/>
    <col min="4611" max="4611" width="13.26953125" style="2" customWidth="1"/>
    <col min="4612" max="4612" width="16.453125" style="2" customWidth="1"/>
    <col min="4613" max="4613" width="5.54296875" style="2" customWidth="1"/>
    <col min="4614" max="4617" width="13.453125" style="2" customWidth="1"/>
    <col min="4618" max="4865" width="11.453125" style="2"/>
    <col min="4866" max="4866" width="28.7265625" style="2" customWidth="1"/>
    <col min="4867" max="4867" width="13.26953125" style="2" customWidth="1"/>
    <col min="4868" max="4868" width="16.453125" style="2" customWidth="1"/>
    <col min="4869" max="4869" width="5.54296875" style="2" customWidth="1"/>
    <col min="4870" max="4873" width="13.453125" style="2" customWidth="1"/>
    <col min="4874" max="5121" width="11.453125" style="2"/>
    <col min="5122" max="5122" width="28.7265625" style="2" customWidth="1"/>
    <col min="5123" max="5123" width="13.26953125" style="2" customWidth="1"/>
    <col min="5124" max="5124" width="16.453125" style="2" customWidth="1"/>
    <col min="5125" max="5125" width="5.54296875" style="2" customWidth="1"/>
    <col min="5126" max="5129" width="13.453125" style="2" customWidth="1"/>
    <col min="5130" max="5377" width="11.453125" style="2"/>
    <col min="5378" max="5378" width="28.7265625" style="2" customWidth="1"/>
    <col min="5379" max="5379" width="13.26953125" style="2" customWidth="1"/>
    <col min="5380" max="5380" width="16.453125" style="2" customWidth="1"/>
    <col min="5381" max="5381" width="5.54296875" style="2" customWidth="1"/>
    <col min="5382" max="5385" width="13.453125" style="2" customWidth="1"/>
    <col min="5386" max="5633" width="11.453125" style="2"/>
    <col min="5634" max="5634" width="28.7265625" style="2" customWidth="1"/>
    <col min="5635" max="5635" width="13.26953125" style="2" customWidth="1"/>
    <col min="5636" max="5636" width="16.453125" style="2" customWidth="1"/>
    <col min="5637" max="5637" width="5.54296875" style="2" customWidth="1"/>
    <col min="5638" max="5641" width="13.453125" style="2" customWidth="1"/>
    <col min="5642" max="5889" width="11.453125" style="2"/>
    <col min="5890" max="5890" width="28.7265625" style="2" customWidth="1"/>
    <col min="5891" max="5891" width="13.26953125" style="2" customWidth="1"/>
    <col min="5892" max="5892" width="16.453125" style="2" customWidth="1"/>
    <col min="5893" max="5893" width="5.54296875" style="2" customWidth="1"/>
    <col min="5894" max="5897" width="13.453125" style="2" customWidth="1"/>
    <col min="5898" max="6145" width="11.453125" style="2"/>
    <col min="6146" max="6146" width="28.7265625" style="2" customWidth="1"/>
    <col min="6147" max="6147" width="13.26953125" style="2" customWidth="1"/>
    <col min="6148" max="6148" width="16.453125" style="2" customWidth="1"/>
    <col min="6149" max="6149" width="5.54296875" style="2" customWidth="1"/>
    <col min="6150" max="6153" width="13.453125" style="2" customWidth="1"/>
    <col min="6154" max="6401" width="11.453125" style="2"/>
    <col min="6402" max="6402" width="28.7265625" style="2" customWidth="1"/>
    <col min="6403" max="6403" width="13.26953125" style="2" customWidth="1"/>
    <col min="6404" max="6404" width="16.453125" style="2" customWidth="1"/>
    <col min="6405" max="6405" width="5.54296875" style="2" customWidth="1"/>
    <col min="6406" max="6409" width="13.453125" style="2" customWidth="1"/>
    <col min="6410" max="6657" width="11.453125" style="2"/>
    <col min="6658" max="6658" width="28.7265625" style="2" customWidth="1"/>
    <col min="6659" max="6659" width="13.26953125" style="2" customWidth="1"/>
    <col min="6660" max="6660" width="16.453125" style="2" customWidth="1"/>
    <col min="6661" max="6661" width="5.54296875" style="2" customWidth="1"/>
    <col min="6662" max="6665" width="13.453125" style="2" customWidth="1"/>
    <col min="6666" max="6913" width="11.453125" style="2"/>
    <col min="6914" max="6914" width="28.7265625" style="2" customWidth="1"/>
    <col min="6915" max="6915" width="13.26953125" style="2" customWidth="1"/>
    <col min="6916" max="6916" width="16.453125" style="2" customWidth="1"/>
    <col min="6917" max="6917" width="5.54296875" style="2" customWidth="1"/>
    <col min="6918" max="6921" width="13.453125" style="2" customWidth="1"/>
    <col min="6922" max="7169" width="11.453125" style="2"/>
    <col min="7170" max="7170" width="28.7265625" style="2" customWidth="1"/>
    <col min="7171" max="7171" width="13.26953125" style="2" customWidth="1"/>
    <col min="7172" max="7172" width="16.453125" style="2" customWidth="1"/>
    <col min="7173" max="7173" width="5.54296875" style="2" customWidth="1"/>
    <col min="7174" max="7177" width="13.453125" style="2" customWidth="1"/>
    <col min="7178" max="7425" width="11.453125" style="2"/>
    <col min="7426" max="7426" width="28.7265625" style="2" customWidth="1"/>
    <col min="7427" max="7427" width="13.26953125" style="2" customWidth="1"/>
    <col min="7428" max="7428" width="16.453125" style="2" customWidth="1"/>
    <col min="7429" max="7429" width="5.54296875" style="2" customWidth="1"/>
    <col min="7430" max="7433" width="13.453125" style="2" customWidth="1"/>
    <col min="7434" max="7681" width="11.453125" style="2"/>
    <col min="7682" max="7682" width="28.7265625" style="2" customWidth="1"/>
    <col min="7683" max="7683" width="13.26953125" style="2" customWidth="1"/>
    <col min="7684" max="7684" width="16.453125" style="2" customWidth="1"/>
    <col min="7685" max="7685" width="5.54296875" style="2" customWidth="1"/>
    <col min="7686" max="7689" width="13.453125" style="2" customWidth="1"/>
    <col min="7690" max="7937" width="11.453125" style="2"/>
    <col min="7938" max="7938" width="28.7265625" style="2" customWidth="1"/>
    <col min="7939" max="7939" width="13.26953125" style="2" customWidth="1"/>
    <col min="7940" max="7940" width="16.453125" style="2" customWidth="1"/>
    <col min="7941" max="7941" width="5.54296875" style="2" customWidth="1"/>
    <col min="7942" max="7945" width="13.453125" style="2" customWidth="1"/>
    <col min="7946" max="8193" width="11.453125" style="2"/>
    <col min="8194" max="8194" width="28.7265625" style="2" customWidth="1"/>
    <col min="8195" max="8195" width="13.26953125" style="2" customWidth="1"/>
    <col min="8196" max="8196" width="16.453125" style="2" customWidth="1"/>
    <col min="8197" max="8197" width="5.54296875" style="2" customWidth="1"/>
    <col min="8198" max="8201" width="13.453125" style="2" customWidth="1"/>
    <col min="8202" max="8449" width="11.453125" style="2"/>
    <col min="8450" max="8450" width="28.7265625" style="2" customWidth="1"/>
    <col min="8451" max="8451" width="13.26953125" style="2" customWidth="1"/>
    <col min="8452" max="8452" width="16.453125" style="2" customWidth="1"/>
    <col min="8453" max="8453" width="5.54296875" style="2" customWidth="1"/>
    <col min="8454" max="8457" width="13.453125" style="2" customWidth="1"/>
    <col min="8458" max="8705" width="11.453125" style="2"/>
    <col min="8706" max="8706" width="28.7265625" style="2" customWidth="1"/>
    <col min="8707" max="8707" width="13.26953125" style="2" customWidth="1"/>
    <col min="8708" max="8708" width="16.453125" style="2" customWidth="1"/>
    <col min="8709" max="8709" width="5.54296875" style="2" customWidth="1"/>
    <col min="8710" max="8713" width="13.453125" style="2" customWidth="1"/>
    <col min="8714" max="8961" width="11.453125" style="2"/>
    <col min="8962" max="8962" width="28.7265625" style="2" customWidth="1"/>
    <col min="8963" max="8963" width="13.26953125" style="2" customWidth="1"/>
    <col min="8964" max="8964" width="16.453125" style="2" customWidth="1"/>
    <col min="8965" max="8965" width="5.54296875" style="2" customWidth="1"/>
    <col min="8966" max="8969" width="13.453125" style="2" customWidth="1"/>
    <col min="8970" max="9217" width="11.453125" style="2"/>
    <col min="9218" max="9218" width="28.7265625" style="2" customWidth="1"/>
    <col min="9219" max="9219" width="13.26953125" style="2" customWidth="1"/>
    <col min="9220" max="9220" width="16.453125" style="2" customWidth="1"/>
    <col min="9221" max="9221" width="5.54296875" style="2" customWidth="1"/>
    <col min="9222" max="9225" width="13.453125" style="2" customWidth="1"/>
    <col min="9226" max="9473" width="11.453125" style="2"/>
    <col min="9474" max="9474" width="28.7265625" style="2" customWidth="1"/>
    <col min="9475" max="9475" width="13.26953125" style="2" customWidth="1"/>
    <col min="9476" max="9476" width="16.453125" style="2" customWidth="1"/>
    <col min="9477" max="9477" width="5.54296875" style="2" customWidth="1"/>
    <col min="9478" max="9481" width="13.453125" style="2" customWidth="1"/>
    <col min="9482" max="9729" width="11.453125" style="2"/>
    <col min="9730" max="9730" width="28.7265625" style="2" customWidth="1"/>
    <col min="9731" max="9731" width="13.26953125" style="2" customWidth="1"/>
    <col min="9732" max="9732" width="16.453125" style="2" customWidth="1"/>
    <col min="9733" max="9733" width="5.54296875" style="2" customWidth="1"/>
    <col min="9734" max="9737" width="13.453125" style="2" customWidth="1"/>
    <col min="9738" max="9985" width="11.453125" style="2"/>
    <col min="9986" max="9986" width="28.7265625" style="2" customWidth="1"/>
    <col min="9987" max="9987" width="13.26953125" style="2" customWidth="1"/>
    <col min="9988" max="9988" width="16.453125" style="2" customWidth="1"/>
    <col min="9989" max="9989" width="5.54296875" style="2" customWidth="1"/>
    <col min="9990" max="9993" width="13.453125" style="2" customWidth="1"/>
    <col min="9994" max="10241" width="11.453125" style="2"/>
    <col min="10242" max="10242" width="28.7265625" style="2" customWidth="1"/>
    <col min="10243" max="10243" width="13.26953125" style="2" customWidth="1"/>
    <col min="10244" max="10244" width="16.453125" style="2" customWidth="1"/>
    <col min="10245" max="10245" width="5.54296875" style="2" customWidth="1"/>
    <col min="10246" max="10249" width="13.453125" style="2" customWidth="1"/>
    <col min="10250" max="10497" width="11.453125" style="2"/>
    <col min="10498" max="10498" width="28.7265625" style="2" customWidth="1"/>
    <col min="10499" max="10499" width="13.26953125" style="2" customWidth="1"/>
    <col min="10500" max="10500" width="16.453125" style="2" customWidth="1"/>
    <col min="10501" max="10501" width="5.54296875" style="2" customWidth="1"/>
    <col min="10502" max="10505" width="13.453125" style="2" customWidth="1"/>
    <col min="10506" max="10753" width="11.453125" style="2"/>
    <col min="10754" max="10754" width="28.7265625" style="2" customWidth="1"/>
    <col min="10755" max="10755" width="13.26953125" style="2" customWidth="1"/>
    <col min="10756" max="10756" width="16.453125" style="2" customWidth="1"/>
    <col min="10757" max="10757" width="5.54296875" style="2" customWidth="1"/>
    <col min="10758" max="10761" width="13.453125" style="2" customWidth="1"/>
    <col min="10762" max="11009" width="11.453125" style="2"/>
    <col min="11010" max="11010" width="28.7265625" style="2" customWidth="1"/>
    <col min="11011" max="11011" width="13.26953125" style="2" customWidth="1"/>
    <col min="11012" max="11012" width="16.453125" style="2" customWidth="1"/>
    <col min="11013" max="11013" width="5.54296875" style="2" customWidth="1"/>
    <col min="11014" max="11017" width="13.453125" style="2" customWidth="1"/>
    <col min="11018" max="11265" width="11.453125" style="2"/>
    <col min="11266" max="11266" width="28.7265625" style="2" customWidth="1"/>
    <col min="11267" max="11267" width="13.26953125" style="2" customWidth="1"/>
    <col min="11268" max="11268" width="16.453125" style="2" customWidth="1"/>
    <col min="11269" max="11269" width="5.54296875" style="2" customWidth="1"/>
    <col min="11270" max="11273" width="13.453125" style="2" customWidth="1"/>
    <col min="11274" max="11521" width="11.453125" style="2"/>
    <col min="11522" max="11522" width="28.7265625" style="2" customWidth="1"/>
    <col min="11523" max="11523" width="13.26953125" style="2" customWidth="1"/>
    <col min="11524" max="11524" width="16.453125" style="2" customWidth="1"/>
    <col min="11525" max="11525" width="5.54296875" style="2" customWidth="1"/>
    <col min="11526" max="11529" width="13.453125" style="2" customWidth="1"/>
    <col min="11530" max="11777" width="11.453125" style="2"/>
    <col min="11778" max="11778" width="28.7265625" style="2" customWidth="1"/>
    <col min="11779" max="11779" width="13.26953125" style="2" customWidth="1"/>
    <col min="11780" max="11780" width="16.453125" style="2" customWidth="1"/>
    <col min="11781" max="11781" width="5.54296875" style="2" customWidth="1"/>
    <col min="11782" max="11785" width="13.453125" style="2" customWidth="1"/>
    <col min="11786" max="12033" width="11.453125" style="2"/>
    <col min="12034" max="12034" width="28.7265625" style="2" customWidth="1"/>
    <col min="12035" max="12035" width="13.26953125" style="2" customWidth="1"/>
    <col min="12036" max="12036" width="16.453125" style="2" customWidth="1"/>
    <col min="12037" max="12037" width="5.54296875" style="2" customWidth="1"/>
    <col min="12038" max="12041" width="13.453125" style="2" customWidth="1"/>
    <col min="12042" max="12289" width="11.453125" style="2"/>
    <col min="12290" max="12290" width="28.7265625" style="2" customWidth="1"/>
    <col min="12291" max="12291" width="13.26953125" style="2" customWidth="1"/>
    <col min="12292" max="12292" width="16.453125" style="2" customWidth="1"/>
    <col min="12293" max="12293" width="5.54296875" style="2" customWidth="1"/>
    <col min="12294" max="12297" width="13.453125" style="2" customWidth="1"/>
    <col min="12298" max="12545" width="11.453125" style="2"/>
    <col min="12546" max="12546" width="28.7265625" style="2" customWidth="1"/>
    <col min="12547" max="12547" width="13.26953125" style="2" customWidth="1"/>
    <col min="12548" max="12548" width="16.453125" style="2" customWidth="1"/>
    <col min="12549" max="12549" width="5.54296875" style="2" customWidth="1"/>
    <col min="12550" max="12553" width="13.453125" style="2" customWidth="1"/>
    <col min="12554" max="12801" width="11.453125" style="2"/>
    <col min="12802" max="12802" width="28.7265625" style="2" customWidth="1"/>
    <col min="12803" max="12803" width="13.26953125" style="2" customWidth="1"/>
    <col min="12804" max="12804" width="16.453125" style="2" customWidth="1"/>
    <col min="12805" max="12805" width="5.54296875" style="2" customWidth="1"/>
    <col min="12806" max="12809" width="13.453125" style="2" customWidth="1"/>
    <col min="12810" max="13057" width="11.453125" style="2"/>
    <col min="13058" max="13058" width="28.7265625" style="2" customWidth="1"/>
    <col min="13059" max="13059" width="13.26953125" style="2" customWidth="1"/>
    <col min="13060" max="13060" width="16.453125" style="2" customWidth="1"/>
    <col min="13061" max="13061" width="5.54296875" style="2" customWidth="1"/>
    <col min="13062" max="13065" width="13.453125" style="2" customWidth="1"/>
    <col min="13066" max="13313" width="11.453125" style="2"/>
    <col min="13314" max="13314" width="28.7265625" style="2" customWidth="1"/>
    <col min="13315" max="13315" width="13.26953125" style="2" customWidth="1"/>
    <col min="13316" max="13316" width="16.453125" style="2" customWidth="1"/>
    <col min="13317" max="13317" width="5.54296875" style="2" customWidth="1"/>
    <col min="13318" max="13321" width="13.453125" style="2" customWidth="1"/>
    <col min="13322" max="13569" width="11.453125" style="2"/>
    <col min="13570" max="13570" width="28.7265625" style="2" customWidth="1"/>
    <col min="13571" max="13571" width="13.26953125" style="2" customWidth="1"/>
    <col min="13572" max="13572" width="16.453125" style="2" customWidth="1"/>
    <col min="13573" max="13573" width="5.54296875" style="2" customWidth="1"/>
    <col min="13574" max="13577" width="13.453125" style="2" customWidth="1"/>
    <col min="13578" max="13825" width="11.453125" style="2"/>
    <col min="13826" max="13826" width="28.7265625" style="2" customWidth="1"/>
    <col min="13827" max="13827" width="13.26953125" style="2" customWidth="1"/>
    <col min="13828" max="13828" width="16.453125" style="2" customWidth="1"/>
    <col min="13829" max="13829" width="5.54296875" style="2" customWidth="1"/>
    <col min="13830" max="13833" width="13.453125" style="2" customWidth="1"/>
    <col min="13834" max="14081" width="11.453125" style="2"/>
    <col min="14082" max="14082" width="28.7265625" style="2" customWidth="1"/>
    <col min="14083" max="14083" width="13.26953125" style="2" customWidth="1"/>
    <col min="14084" max="14084" width="16.453125" style="2" customWidth="1"/>
    <col min="14085" max="14085" width="5.54296875" style="2" customWidth="1"/>
    <col min="14086" max="14089" width="13.453125" style="2" customWidth="1"/>
    <col min="14090" max="14337" width="11.453125" style="2"/>
    <col min="14338" max="14338" width="28.7265625" style="2" customWidth="1"/>
    <col min="14339" max="14339" width="13.26953125" style="2" customWidth="1"/>
    <col min="14340" max="14340" width="16.453125" style="2" customWidth="1"/>
    <col min="14341" max="14341" width="5.54296875" style="2" customWidth="1"/>
    <col min="14342" max="14345" width="13.453125" style="2" customWidth="1"/>
    <col min="14346" max="14593" width="11.453125" style="2"/>
    <col min="14594" max="14594" width="28.7265625" style="2" customWidth="1"/>
    <col min="14595" max="14595" width="13.26953125" style="2" customWidth="1"/>
    <col min="14596" max="14596" width="16.453125" style="2" customWidth="1"/>
    <col min="14597" max="14597" width="5.54296875" style="2" customWidth="1"/>
    <col min="14598" max="14601" width="13.453125" style="2" customWidth="1"/>
    <col min="14602" max="14849" width="11.453125" style="2"/>
    <col min="14850" max="14850" width="28.7265625" style="2" customWidth="1"/>
    <col min="14851" max="14851" width="13.26953125" style="2" customWidth="1"/>
    <col min="14852" max="14852" width="16.453125" style="2" customWidth="1"/>
    <col min="14853" max="14853" width="5.54296875" style="2" customWidth="1"/>
    <col min="14854" max="14857" width="13.453125" style="2" customWidth="1"/>
    <col min="14858" max="15105" width="11.453125" style="2"/>
    <col min="15106" max="15106" width="28.7265625" style="2" customWidth="1"/>
    <col min="15107" max="15107" width="13.26953125" style="2" customWidth="1"/>
    <col min="15108" max="15108" width="16.453125" style="2" customWidth="1"/>
    <col min="15109" max="15109" width="5.54296875" style="2" customWidth="1"/>
    <col min="15110" max="15113" width="13.453125" style="2" customWidth="1"/>
    <col min="15114" max="15361" width="11.453125" style="2"/>
    <col min="15362" max="15362" width="28.7265625" style="2" customWidth="1"/>
    <col min="15363" max="15363" width="13.26953125" style="2" customWidth="1"/>
    <col min="15364" max="15364" width="16.453125" style="2" customWidth="1"/>
    <col min="15365" max="15365" width="5.54296875" style="2" customWidth="1"/>
    <col min="15366" max="15369" width="13.453125" style="2" customWidth="1"/>
    <col min="15370" max="15617" width="11.453125" style="2"/>
    <col min="15618" max="15618" width="28.7265625" style="2" customWidth="1"/>
    <col min="15619" max="15619" width="13.26953125" style="2" customWidth="1"/>
    <col min="15620" max="15620" width="16.453125" style="2" customWidth="1"/>
    <col min="15621" max="15621" width="5.54296875" style="2" customWidth="1"/>
    <col min="15622" max="15625" width="13.453125" style="2" customWidth="1"/>
    <col min="15626" max="15873" width="11.453125" style="2"/>
    <col min="15874" max="15874" width="28.7265625" style="2" customWidth="1"/>
    <col min="15875" max="15875" width="13.26953125" style="2" customWidth="1"/>
    <col min="15876" max="15876" width="16.453125" style="2" customWidth="1"/>
    <col min="15877" max="15877" width="5.54296875" style="2" customWidth="1"/>
    <col min="15878" max="15881" width="13.453125" style="2" customWidth="1"/>
    <col min="15882" max="16129" width="11.453125" style="2"/>
    <col min="16130" max="16130" width="28.7265625" style="2" customWidth="1"/>
    <col min="16131" max="16131" width="13.26953125" style="2" customWidth="1"/>
    <col min="16132" max="16132" width="16.453125" style="2" customWidth="1"/>
    <col min="16133" max="16133" width="5.54296875" style="2" customWidth="1"/>
    <col min="16134" max="16137" width="13.453125" style="2" customWidth="1"/>
    <col min="16138" max="16384" width="11.453125" style="2"/>
  </cols>
  <sheetData>
    <row r="1" spans="1:12" s="23" customFormat="1" ht="16.5" customHeight="1">
      <c r="A1" s="29" t="s">
        <v>2</v>
      </c>
      <c r="B1" s="144" t="s">
        <v>321</v>
      </c>
      <c r="C1" s="144"/>
      <c r="D1" s="22"/>
      <c r="E1" s="145" t="s">
        <v>3</v>
      </c>
      <c r="F1" s="146"/>
      <c r="G1" s="146"/>
      <c r="H1" s="146"/>
      <c r="I1" s="147"/>
    </row>
    <row r="2" spans="1:12" s="23" customFormat="1" ht="15" customHeight="1">
      <c r="A2" s="29" t="s">
        <v>4</v>
      </c>
      <c r="B2" s="148"/>
      <c r="C2" s="148"/>
      <c r="D2" s="22"/>
      <c r="E2" s="31"/>
      <c r="F2" s="32"/>
      <c r="G2" s="32"/>
      <c r="H2" s="33"/>
      <c r="I2" s="65"/>
    </row>
    <row r="3" spans="1:12" s="23" customFormat="1" ht="14.25" customHeight="1">
      <c r="A3" s="29" t="s">
        <v>5</v>
      </c>
      <c r="B3" s="149"/>
      <c r="C3" s="149"/>
      <c r="D3" s="22"/>
      <c r="E3" s="24"/>
      <c r="F3" s="24"/>
    </row>
    <row r="4" spans="1:12" s="23" customFormat="1" ht="12.75" customHeight="1">
      <c r="A4" s="29" t="s">
        <v>6</v>
      </c>
      <c r="B4" s="149" t="s">
        <v>7</v>
      </c>
      <c r="C4" s="149"/>
      <c r="D4" s="22"/>
      <c r="H4" s="25"/>
      <c r="I4" s="26"/>
    </row>
    <row r="5" spans="1:12" s="23" customFormat="1" ht="12.75" customHeight="1">
      <c r="A5" s="30" t="s">
        <v>8</v>
      </c>
      <c r="B5" s="149"/>
      <c r="C5" s="149"/>
      <c r="D5" s="22"/>
      <c r="G5" s="22"/>
      <c r="H5" s="26"/>
      <c r="I5" s="26"/>
    </row>
    <row r="6" spans="1:12" s="23" customFormat="1" ht="13.5" customHeight="1">
      <c r="A6" s="30" t="s">
        <v>9</v>
      </c>
      <c r="B6" s="141"/>
      <c r="C6" s="141"/>
      <c r="D6" s="22"/>
      <c r="E6" s="27"/>
      <c r="F6" s="27"/>
    </row>
    <row r="7" spans="1:12" s="23" customFormat="1" ht="13.5" customHeight="1">
      <c r="A7" s="30" t="s">
        <v>10</v>
      </c>
      <c r="B7" s="141"/>
      <c r="C7" s="141"/>
      <c r="D7" s="22"/>
      <c r="G7" s="28"/>
    </row>
    <row r="8" spans="1:12" s="11" customFormat="1" ht="4.5" customHeight="1">
      <c r="A8" s="8"/>
      <c r="B8" s="9"/>
      <c r="C8" s="9"/>
      <c r="D8" s="10"/>
      <c r="G8" s="12"/>
    </row>
    <row r="9" spans="1:12" ht="6" customHeight="1"/>
    <row r="10" spans="1:12">
      <c r="A10" s="13" t="s">
        <v>11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</row>
    <row r="11" spans="1:12" ht="8.25" customHeight="1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</row>
    <row r="12" spans="1:12">
      <c r="A12" s="3" t="s">
        <v>21</v>
      </c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</row>
    <row r="13" spans="1:12">
      <c r="A13" s="3" t="s">
        <v>20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</row>
    <row r="14" spans="1:12" ht="6" customHeight="1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</row>
    <row r="15" spans="1:12">
      <c r="A15" s="3" t="s">
        <v>12</v>
      </c>
      <c r="B15" s="4"/>
      <c r="C15" s="4"/>
      <c r="D15" s="4"/>
      <c r="E15" s="4"/>
      <c r="F15" s="4"/>
      <c r="G15" s="4"/>
      <c r="H15" s="4"/>
      <c r="I15" s="4"/>
      <c r="J15" s="4"/>
      <c r="K15" s="3"/>
      <c r="L15" s="3"/>
    </row>
    <row r="16" spans="1:12" ht="6.75" customHeight="1">
      <c r="J16" s="4"/>
      <c r="K16" s="3"/>
      <c r="L16" s="3"/>
    </row>
    <row r="17" spans="1:12" ht="110.25" customHeight="1">
      <c r="A17" s="14" t="s">
        <v>14</v>
      </c>
      <c r="B17" s="14" t="s">
        <v>15</v>
      </c>
      <c r="C17" s="14" t="s">
        <v>16</v>
      </c>
      <c r="D17" s="14" t="s">
        <v>18</v>
      </c>
      <c r="E17" s="15" t="s">
        <v>19</v>
      </c>
      <c r="F17" s="15" t="s">
        <v>23</v>
      </c>
      <c r="G17" s="15" t="s">
        <v>22</v>
      </c>
      <c r="H17" s="15" t="s">
        <v>56</v>
      </c>
      <c r="I17" s="3"/>
    </row>
    <row r="18" spans="1:12" ht="59.25" customHeight="1">
      <c r="A18" s="14" t="s">
        <v>57</v>
      </c>
      <c r="B18" s="16"/>
      <c r="C18" s="16"/>
      <c r="D18" s="17"/>
      <c r="E18" s="18"/>
      <c r="F18" s="18"/>
      <c r="G18" s="21" t="s">
        <v>250</v>
      </c>
      <c r="H18" s="19"/>
      <c r="I18" s="3"/>
    </row>
    <row r="19" spans="1:12" ht="13" thickBot="1">
      <c r="A19" s="5"/>
      <c r="B19" s="5"/>
      <c r="C19" s="5"/>
      <c r="D19" s="5"/>
      <c r="E19" s="5"/>
      <c r="F19" s="5"/>
      <c r="G19" s="6"/>
      <c r="H19" s="6"/>
      <c r="I19" s="6"/>
      <c r="J19" s="3"/>
      <c r="K19" s="3"/>
      <c r="L19" s="3"/>
    </row>
    <row r="20" spans="1:12" ht="22.5" customHeight="1">
      <c r="A20" s="5"/>
      <c r="B20" s="5"/>
      <c r="C20" s="5"/>
      <c r="D20" s="5"/>
      <c r="E20" s="5"/>
      <c r="F20" s="5"/>
      <c r="G20" s="158" t="s">
        <v>455</v>
      </c>
      <c r="H20" s="159"/>
      <c r="I20" s="6"/>
      <c r="J20" s="3"/>
      <c r="K20" s="3"/>
      <c r="L20" s="3"/>
    </row>
    <row r="21" spans="1:12" ht="21" customHeight="1">
      <c r="A21" s="5"/>
      <c r="B21" s="5"/>
      <c r="C21" s="5"/>
      <c r="D21" s="5"/>
      <c r="E21" s="5"/>
      <c r="F21" s="5"/>
      <c r="G21" s="160" t="s">
        <v>456</v>
      </c>
      <c r="H21" s="161" t="s">
        <v>457</v>
      </c>
      <c r="I21" s="6"/>
      <c r="J21" s="3"/>
      <c r="K21" s="3"/>
      <c r="L21" s="3"/>
    </row>
    <row r="22" spans="1:12" ht="21" customHeight="1">
      <c r="A22" s="5"/>
      <c r="B22" s="5"/>
      <c r="C22" s="5"/>
      <c r="D22" s="5"/>
      <c r="E22" s="5"/>
      <c r="F22" s="5"/>
      <c r="G22" s="160"/>
      <c r="H22" s="161" t="s">
        <v>458</v>
      </c>
      <c r="I22" s="6"/>
      <c r="J22" s="3"/>
      <c r="K22" s="3"/>
      <c r="L22" s="3"/>
    </row>
    <row r="23" spans="1:12" ht="20" customHeight="1" thickBot="1">
      <c r="A23" s="5"/>
      <c r="B23" s="5"/>
      <c r="C23" s="5"/>
      <c r="D23" s="5"/>
      <c r="E23" s="5"/>
      <c r="F23" s="5"/>
      <c r="G23" s="162" t="s">
        <v>459</v>
      </c>
      <c r="H23" s="163"/>
      <c r="I23" s="6"/>
      <c r="J23" s="3"/>
      <c r="K23" s="3"/>
      <c r="L23" s="3"/>
    </row>
    <row r="24" spans="1:12">
      <c r="A24" s="5"/>
      <c r="B24" s="5"/>
      <c r="C24" s="5"/>
      <c r="D24" s="5"/>
      <c r="E24" s="5"/>
      <c r="F24" s="5"/>
      <c r="G24" s="6"/>
      <c r="H24" s="6"/>
      <c r="I24" s="6"/>
      <c r="J24" s="3"/>
      <c r="K24" s="3"/>
      <c r="L24" s="3"/>
    </row>
    <row r="25" spans="1:12">
      <c r="A25" s="5"/>
      <c r="B25" s="5"/>
      <c r="C25" s="5"/>
      <c r="D25" s="5"/>
      <c r="E25" s="5"/>
      <c r="F25" s="5"/>
      <c r="G25" s="6"/>
      <c r="H25" s="6"/>
      <c r="I25" s="6"/>
      <c r="J25" s="3"/>
      <c r="K25" s="3"/>
      <c r="L25" s="3"/>
    </row>
    <row r="26" spans="1:12" ht="28.5" customHeight="1">
      <c r="A26" s="142" t="s">
        <v>17</v>
      </c>
      <c r="B26" s="142"/>
      <c r="C26" s="142"/>
      <c r="D26" s="20"/>
      <c r="E26" s="143"/>
      <c r="F26" s="143"/>
      <c r="G26" s="143"/>
      <c r="H26" s="6"/>
      <c r="I26" s="6"/>
      <c r="J26" s="3"/>
      <c r="K26" s="3"/>
      <c r="L26" s="3"/>
    </row>
    <row r="27" spans="1:12">
      <c r="A27" s="7"/>
      <c r="B27" s="7"/>
      <c r="C27" s="7"/>
      <c r="D27" s="3"/>
      <c r="E27" s="3"/>
      <c r="F27" s="3"/>
      <c r="G27" s="3"/>
      <c r="H27" s="3"/>
      <c r="I27" s="3"/>
      <c r="J27" s="3"/>
      <c r="K27" s="3"/>
      <c r="L27" s="3"/>
    </row>
    <row r="29" spans="1:12">
      <c r="A29" s="2" t="s">
        <v>13</v>
      </c>
    </row>
  </sheetData>
  <mergeCells count="11">
    <mergeCell ref="B6:C6"/>
    <mergeCell ref="B7:C7"/>
    <mergeCell ref="A26:C26"/>
    <mergeCell ref="E26:G26"/>
    <mergeCell ref="B1:C1"/>
    <mergeCell ref="E1:I1"/>
    <mergeCell ref="B2:C2"/>
    <mergeCell ref="B3:C3"/>
    <mergeCell ref="B4:C4"/>
    <mergeCell ref="B5:C5"/>
    <mergeCell ref="G21:G22"/>
  </mergeCells>
  <printOptions horizontalCentered="1" verticalCentered="1"/>
  <pageMargins left="0.19685039370078741" right="0.19685039370078741" top="0.78740157480314965" bottom="0.78740157480314965" header="0.31496062992125984" footer="0.31496062992125984"/>
  <pageSetup paperSize="9" scale="61" fitToHeight="0" orientation="landscape" r:id="rId1"/>
  <headerFooter>
    <oddHeader xml:space="preserve">&amp;LConsultation n° 22/007
&amp;CANNEXES FINANCIERES
LOT 4 - FOURNITURE DE VOLAILLE SURGELEE </oddHeader>
    <oddFooter>&amp;CDernière date de mise à jour: &amp;D&amp;RDate, cachet, signature, précédée
 du nom du signataire
Page &amp;P/&amp;N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theme="9" tint="-0.249977111117893"/>
    <pageSetUpPr fitToPage="1"/>
  </sheetPr>
  <dimension ref="A1:N20"/>
  <sheetViews>
    <sheetView zoomScaleNormal="100" workbookViewId="0">
      <selection activeCell="G20" sqref="G20:H23"/>
    </sheetView>
  </sheetViews>
  <sheetFormatPr baseColWidth="10" defaultColWidth="11.453125" defaultRowHeight="11.5"/>
  <cols>
    <col min="1" max="1" width="11.453125" style="35"/>
    <col min="2" max="2" width="41.7265625" style="56" customWidth="1"/>
    <col min="3" max="3" width="35.1796875" style="98" bestFit="1" customWidth="1"/>
    <col min="4" max="4" width="14.453125" style="35" customWidth="1"/>
    <col min="5" max="5" width="29.453125" style="35" customWidth="1"/>
    <col min="6" max="8" width="11.453125" style="35"/>
    <col min="9" max="9" width="11.453125" style="50"/>
    <col min="10" max="10" width="11.453125" style="72"/>
    <col min="11" max="12" width="11.453125" style="50"/>
    <col min="13" max="13" width="12.26953125" style="35" bestFit="1" customWidth="1"/>
    <col min="14" max="14" width="11.453125" style="50"/>
    <col min="15" max="16384" width="11.453125" style="35"/>
  </cols>
  <sheetData>
    <row r="1" spans="1:14" ht="65">
      <c r="A1" s="37" t="s">
        <v>31</v>
      </c>
      <c r="B1" s="38" t="s">
        <v>24</v>
      </c>
      <c r="C1" s="38" t="s">
        <v>331</v>
      </c>
      <c r="D1" s="38" t="s">
        <v>0</v>
      </c>
      <c r="E1" s="38" t="s">
        <v>25</v>
      </c>
      <c r="F1" s="38" t="s">
        <v>33</v>
      </c>
      <c r="G1" s="37" t="s">
        <v>34</v>
      </c>
      <c r="H1" s="37" t="s">
        <v>35</v>
      </c>
      <c r="I1" s="51" t="s">
        <v>36</v>
      </c>
      <c r="J1" s="40" t="s">
        <v>52</v>
      </c>
      <c r="K1" s="51" t="s">
        <v>54</v>
      </c>
      <c r="L1" s="51" t="s">
        <v>53</v>
      </c>
      <c r="M1" s="39" t="s">
        <v>26</v>
      </c>
      <c r="N1" s="47" t="s">
        <v>27</v>
      </c>
    </row>
    <row r="2" spans="1:14">
      <c r="A2" s="41" t="s">
        <v>1</v>
      </c>
      <c r="B2" s="55"/>
      <c r="C2" s="42"/>
      <c r="D2" s="42" t="s">
        <v>39</v>
      </c>
      <c r="E2" s="42"/>
      <c r="F2" s="42" t="s">
        <v>44</v>
      </c>
      <c r="G2" s="42" t="s">
        <v>39</v>
      </c>
      <c r="H2" s="41" t="s">
        <v>39</v>
      </c>
      <c r="I2" s="52">
        <v>0</v>
      </c>
      <c r="J2" s="70"/>
      <c r="K2" s="52">
        <v>0</v>
      </c>
      <c r="L2" s="52"/>
      <c r="M2" s="43">
        <v>5.5E-2</v>
      </c>
      <c r="N2" s="48"/>
    </row>
    <row r="3" spans="1:14" ht="30" customHeight="1">
      <c r="A3" s="121">
        <v>1</v>
      </c>
      <c r="B3" s="122" t="s">
        <v>176</v>
      </c>
      <c r="C3" s="105" t="s">
        <v>305</v>
      </c>
      <c r="D3" s="44"/>
      <c r="E3" s="44"/>
      <c r="F3" s="58"/>
      <c r="G3" s="45"/>
      <c r="H3" s="45"/>
      <c r="I3" s="53"/>
      <c r="J3" s="71">
        <v>511.5</v>
      </c>
      <c r="K3" s="53"/>
      <c r="L3" s="45" t="s">
        <v>32</v>
      </c>
      <c r="M3" s="46">
        <v>5.5E-2</v>
      </c>
      <c r="N3" s="49">
        <f>K3*J3</f>
        <v>0</v>
      </c>
    </row>
    <row r="4" spans="1:14" ht="30" customHeight="1">
      <c r="A4" s="121">
        <v>2</v>
      </c>
      <c r="B4" s="123" t="s">
        <v>326</v>
      </c>
      <c r="C4" s="105" t="s">
        <v>305</v>
      </c>
      <c r="D4" s="44"/>
      <c r="E4" s="44"/>
      <c r="F4" s="58"/>
      <c r="G4" s="45"/>
      <c r="H4" s="45"/>
      <c r="I4" s="53"/>
      <c r="J4" s="71">
        <v>142500</v>
      </c>
      <c r="K4" s="53"/>
      <c r="L4" s="45" t="s">
        <v>32</v>
      </c>
      <c r="M4" s="46">
        <v>5.5E-2</v>
      </c>
      <c r="N4" s="49">
        <f t="shared" ref="N4:N17" si="0">K4*J4</f>
        <v>0</v>
      </c>
    </row>
    <row r="5" spans="1:14" ht="30" customHeight="1">
      <c r="A5" s="121">
        <v>3</v>
      </c>
      <c r="B5" s="123" t="s">
        <v>327</v>
      </c>
      <c r="C5" s="105" t="s">
        <v>305</v>
      </c>
      <c r="D5" s="44"/>
      <c r="E5" s="44"/>
      <c r="F5" s="58"/>
      <c r="G5" s="45"/>
      <c r="H5" s="45"/>
      <c r="I5" s="53"/>
      <c r="J5" s="71">
        <v>1660</v>
      </c>
      <c r="K5" s="53"/>
      <c r="L5" s="45" t="s">
        <v>32</v>
      </c>
      <c r="M5" s="46">
        <v>5.5E-2</v>
      </c>
      <c r="N5" s="49">
        <f t="shared" si="0"/>
        <v>0</v>
      </c>
    </row>
    <row r="6" spans="1:14" ht="30" customHeight="1">
      <c r="A6" s="121">
        <v>4</v>
      </c>
      <c r="B6" s="122" t="s">
        <v>251</v>
      </c>
      <c r="C6" s="105" t="s">
        <v>305</v>
      </c>
      <c r="D6" s="44"/>
      <c r="E6" s="44"/>
      <c r="F6" s="58"/>
      <c r="G6" s="45"/>
      <c r="H6" s="45"/>
      <c r="I6" s="53"/>
      <c r="J6" s="71">
        <v>15000</v>
      </c>
      <c r="K6" s="53"/>
      <c r="L6" s="45" t="s">
        <v>32</v>
      </c>
      <c r="M6" s="46">
        <v>5.5E-2</v>
      </c>
      <c r="N6" s="49">
        <f t="shared" si="0"/>
        <v>0</v>
      </c>
    </row>
    <row r="7" spans="1:14" ht="30" customHeight="1">
      <c r="A7" s="121">
        <v>5</v>
      </c>
      <c r="B7" s="122" t="s">
        <v>174</v>
      </c>
      <c r="C7" s="105" t="s">
        <v>305</v>
      </c>
      <c r="D7" s="44"/>
      <c r="E7" s="44"/>
      <c r="F7" s="58"/>
      <c r="G7" s="45"/>
      <c r="H7" s="45"/>
      <c r="I7" s="53"/>
      <c r="J7" s="71">
        <v>3502.5</v>
      </c>
      <c r="K7" s="53"/>
      <c r="L7" s="45" t="s">
        <v>32</v>
      </c>
      <c r="M7" s="46">
        <v>5.5E-2</v>
      </c>
      <c r="N7" s="49">
        <f t="shared" si="0"/>
        <v>0</v>
      </c>
    </row>
    <row r="8" spans="1:14" ht="30" customHeight="1">
      <c r="A8" s="121">
        <v>6</v>
      </c>
      <c r="B8" s="122" t="s">
        <v>306</v>
      </c>
      <c r="C8" s="105" t="s">
        <v>305</v>
      </c>
      <c r="D8" s="44"/>
      <c r="E8" s="44"/>
      <c r="F8" s="58"/>
      <c r="G8" s="45"/>
      <c r="H8" s="45"/>
      <c r="I8" s="53"/>
      <c r="J8" s="71">
        <v>8833.5</v>
      </c>
      <c r="K8" s="53"/>
      <c r="L8" s="45" t="s">
        <v>32</v>
      </c>
      <c r="M8" s="46">
        <v>5.5E-2</v>
      </c>
      <c r="N8" s="49">
        <f>K8*J8</f>
        <v>0</v>
      </c>
    </row>
    <row r="9" spans="1:14" ht="30" customHeight="1">
      <c r="A9" s="121">
        <v>7</v>
      </c>
      <c r="B9" s="123" t="s">
        <v>328</v>
      </c>
      <c r="C9" s="105" t="s">
        <v>305</v>
      </c>
      <c r="D9" s="44"/>
      <c r="E9" s="44"/>
      <c r="F9" s="58"/>
      <c r="G9" s="45"/>
      <c r="H9" s="45"/>
      <c r="I9" s="53"/>
      <c r="J9" s="71">
        <v>12650</v>
      </c>
      <c r="K9" s="53"/>
      <c r="L9" s="45" t="s">
        <v>32</v>
      </c>
      <c r="M9" s="46">
        <v>5.5E-2</v>
      </c>
      <c r="N9" s="49">
        <f t="shared" si="0"/>
        <v>0</v>
      </c>
    </row>
    <row r="10" spans="1:14" ht="30" customHeight="1">
      <c r="A10" s="121">
        <v>8</v>
      </c>
      <c r="B10" s="123" t="s">
        <v>329</v>
      </c>
      <c r="C10" s="104"/>
      <c r="D10" s="44"/>
      <c r="E10" s="44"/>
      <c r="F10" s="58"/>
      <c r="G10" s="45"/>
      <c r="H10" s="45"/>
      <c r="I10" s="53"/>
      <c r="J10" s="71">
        <v>22852.5</v>
      </c>
      <c r="K10" s="53"/>
      <c r="L10" s="45" t="s">
        <v>32</v>
      </c>
      <c r="M10" s="46">
        <v>5.5E-2</v>
      </c>
      <c r="N10" s="49">
        <f t="shared" si="0"/>
        <v>0</v>
      </c>
    </row>
    <row r="11" spans="1:14" ht="30" customHeight="1">
      <c r="A11" s="121">
        <v>9</v>
      </c>
      <c r="B11" s="122" t="s">
        <v>252</v>
      </c>
      <c r="C11" s="104"/>
      <c r="D11" s="44"/>
      <c r="E11" s="44"/>
      <c r="F11" s="58"/>
      <c r="G11" s="45"/>
      <c r="H11" s="45"/>
      <c r="I11" s="53"/>
      <c r="J11" s="71">
        <v>4880</v>
      </c>
      <c r="K11" s="53"/>
      <c r="L11" s="45" t="s">
        <v>32</v>
      </c>
      <c r="M11" s="46">
        <v>5.5E-2</v>
      </c>
      <c r="N11" s="49">
        <f t="shared" si="0"/>
        <v>0</v>
      </c>
    </row>
    <row r="12" spans="1:14" ht="30" customHeight="1">
      <c r="A12" s="121">
        <v>10</v>
      </c>
      <c r="B12" s="122" t="s">
        <v>253</v>
      </c>
      <c r="C12" s="104" t="s">
        <v>304</v>
      </c>
      <c r="D12" s="44"/>
      <c r="E12" s="44"/>
      <c r="F12" s="58"/>
      <c r="G12" s="45"/>
      <c r="H12" s="45"/>
      <c r="I12" s="53"/>
      <c r="J12" s="71">
        <v>2290</v>
      </c>
      <c r="K12" s="53"/>
      <c r="L12" s="45" t="s">
        <v>32</v>
      </c>
      <c r="M12" s="46">
        <v>5.5E-2</v>
      </c>
      <c r="N12" s="49">
        <f t="shared" si="0"/>
        <v>0</v>
      </c>
    </row>
    <row r="13" spans="1:14" ht="30" customHeight="1">
      <c r="A13" s="121">
        <v>11</v>
      </c>
      <c r="B13" s="123" t="s">
        <v>330</v>
      </c>
      <c r="C13" s="104"/>
      <c r="D13" s="44"/>
      <c r="E13" s="44"/>
      <c r="F13" s="58"/>
      <c r="G13" s="45"/>
      <c r="H13" s="45"/>
      <c r="I13" s="53"/>
      <c r="J13" s="71">
        <v>9850</v>
      </c>
      <c r="K13" s="53"/>
      <c r="L13" s="45" t="s">
        <v>32</v>
      </c>
      <c r="M13" s="46">
        <v>5.5E-2</v>
      </c>
      <c r="N13" s="49">
        <f t="shared" si="0"/>
        <v>0</v>
      </c>
    </row>
    <row r="14" spans="1:14" ht="30" customHeight="1">
      <c r="A14" s="121">
        <v>12</v>
      </c>
      <c r="B14" s="122" t="s">
        <v>254</v>
      </c>
      <c r="C14" s="104"/>
      <c r="D14" s="44"/>
      <c r="E14" s="44"/>
      <c r="F14" s="58"/>
      <c r="G14" s="45"/>
      <c r="H14" s="45"/>
      <c r="I14" s="53"/>
      <c r="J14" s="71">
        <v>3727.5</v>
      </c>
      <c r="K14" s="53"/>
      <c r="L14" s="45" t="s">
        <v>32</v>
      </c>
      <c r="M14" s="46">
        <v>5.5E-2</v>
      </c>
      <c r="N14" s="49">
        <f t="shared" si="0"/>
        <v>0</v>
      </c>
    </row>
    <row r="15" spans="1:14" ht="30" customHeight="1">
      <c r="A15" s="121">
        <v>13</v>
      </c>
      <c r="B15" s="122" t="s">
        <v>173</v>
      </c>
      <c r="C15" s="104"/>
      <c r="D15" s="44"/>
      <c r="E15" s="44"/>
      <c r="F15" s="58"/>
      <c r="G15" s="45"/>
      <c r="H15" s="45"/>
      <c r="I15" s="53"/>
      <c r="J15" s="71">
        <v>1385</v>
      </c>
      <c r="K15" s="53"/>
      <c r="L15" s="45" t="s">
        <v>32</v>
      </c>
      <c r="M15" s="46">
        <v>5.5E-2</v>
      </c>
      <c r="N15" s="49">
        <f t="shared" si="0"/>
        <v>0</v>
      </c>
    </row>
    <row r="16" spans="1:14" ht="30" customHeight="1">
      <c r="A16" s="121">
        <v>14</v>
      </c>
      <c r="B16" s="122" t="s">
        <v>255</v>
      </c>
      <c r="C16" s="104"/>
      <c r="D16" s="44"/>
      <c r="E16" s="44"/>
      <c r="F16" s="58"/>
      <c r="G16" s="45"/>
      <c r="H16" s="45"/>
      <c r="I16" s="53"/>
      <c r="J16" s="71">
        <v>2417.5</v>
      </c>
      <c r="K16" s="53"/>
      <c r="L16" s="45" t="s">
        <v>32</v>
      </c>
      <c r="M16" s="46">
        <v>5.5E-2</v>
      </c>
      <c r="N16" s="49">
        <f t="shared" si="0"/>
        <v>0</v>
      </c>
    </row>
    <row r="17" spans="1:14" ht="30" customHeight="1">
      <c r="A17" s="121">
        <v>15</v>
      </c>
      <c r="B17" s="122" t="s">
        <v>175</v>
      </c>
      <c r="C17" s="104"/>
      <c r="D17" s="44"/>
      <c r="E17" s="44"/>
      <c r="F17" s="58"/>
      <c r="G17" s="45"/>
      <c r="H17" s="45"/>
      <c r="I17" s="53"/>
      <c r="J17" s="71">
        <v>3305</v>
      </c>
      <c r="K17" s="53"/>
      <c r="L17" s="45" t="s">
        <v>32</v>
      </c>
      <c r="M17" s="46">
        <v>5.5E-2</v>
      </c>
      <c r="N17" s="49">
        <f t="shared" si="0"/>
        <v>0</v>
      </c>
    </row>
    <row r="18" spans="1:14">
      <c r="L18" s="156" t="s">
        <v>239</v>
      </c>
      <c r="M18" s="157"/>
      <c r="N18" s="54">
        <f>SUM(N3:N17)</f>
        <v>0</v>
      </c>
    </row>
    <row r="19" spans="1:14">
      <c r="L19" s="156" t="s">
        <v>240</v>
      </c>
      <c r="M19" s="157"/>
      <c r="N19" s="54">
        <f>N18*5.5%+N18</f>
        <v>0</v>
      </c>
    </row>
    <row r="20" spans="1:14">
      <c r="M20" s="61"/>
    </row>
  </sheetData>
  <mergeCells count="2">
    <mergeCell ref="L18:M18"/>
    <mergeCell ref="L19:M19"/>
  </mergeCells>
  <printOptions horizontalCentered="1" verticalCentered="1"/>
  <pageMargins left="0.19685039370078741" right="0.19685039370078741" top="0.78740157480314965" bottom="0.78740157480314965" header="0.31496062992125984" footer="0.31496062992125984"/>
  <pageSetup paperSize="9" scale="61" fitToHeight="0" orientation="landscape" r:id="rId1"/>
  <headerFooter>
    <oddHeader xml:space="preserve">&amp;LConsultation n° 26/007
&amp;CANNEXES FINANCIERES
LOT 4 - FOURNITURE DE VOLAILLE SURGELEE </oddHeader>
    <oddFooter>&amp;CDernière date de mise à jour: &amp;D&amp;RDate, cachet, signature, précédée
 du nom du signataire
Page &amp;P/&amp;N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theme="9" tint="-0.249977111117893"/>
    <pageSetUpPr fitToPage="1"/>
  </sheetPr>
  <dimension ref="A1:K6"/>
  <sheetViews>
    <sheetView workbookViewId="0">
      <selection activeCell="C20" sqref="C20"/>
    </sheetView>
  </sheetViews>
  <sheetFormatPr baseColWidth="10" defaultColWidth="11.453125" defaultRowHeight="12"/>
  <cols>
    <col min="1" max="1" width="21.1796875" style="62" customWidth="1"/>
    <col min="2" max="2" width="39" style="62" customWidth="1"/>
    <col min="3" max="3" width="12.54296875" style="62" customWidth="1"/>
    <col min="4" max="4" width="22.7265625" style="62" customWidth="1"/>
    <col min="5" max="5" width="11.453125" style="62"/>
    <col min="6" max="6" width="13.54296875" style="62" customWidth="1"/>
    <col min="7" max="7" width="17.453125" style="62" customWidth="1"/>
    <col min="8" max="8" width="12.81640625" style="64" customWidth="1"/>
    <col min="9" max="9" width="12.81640625" style="62" customWidth="1"/>
    <col min="10" max="10" width="11.453125" style="64"/>
    <col min="11" max="16384" width="11.453125" style="62"/>
  </cols>
  <sheetData>
    <row r="1" spans="1:11" ht="46">
      <c r="A1" s="37" t="s">
        <v>181</v>
      </c>
      <c r="B1" s="37" t="s">
        <v>42</v>
      </c>
      <c r="C1" s="38" t="s">
        <v>0</v>
      </c>
      <c r="D1" s="38" t="s">
        <v>25</v>
      </c>
      <c r="E1" s="38" t="s">
        <v>33</v>
      </c>
      <c r="F1" s="37" t="s">
        <v>34</v>
      </c>
      <c r="G1" s="37" t="s">
        <v>35</v>
      </c>
      <c r="H1" s="51" t="s">
        <v>38</v>
      </c>
      <c r="I1" s="37" t="s">
        <v>37</v>
      </c>
      <c r="J1" s="51" t="s">
        <v>43</v>
      </c>
      <c r="K1" s="39" t="s">
        <v>26</v>
      </c>
    </row>
    <row r="2" spans="1:11" ht="30" customHeight="1">
      <c r="A2" s="36" t="s">
        <v>275</v>
      </c>
      <c r="B2" s="57" t="s">
        <v>296</v>
      </c>
      <c r="C2" s="44"/>
      <c r="D2" s="44"/>
      <c r="E2" s="45"/>
      <c r="F2" s="45"/>
      <c r="G2" s="45"/>
      <c r="H2" s="53"/>
      <c r="I2" s="63"/>
      <c r="J2" s="53"/>
      <c r="K2" s="46">
        <v>5.5E-2</v>
      </c>
    </row>
    <row r="3" spans="1:11" ht="30" customHeight="1">
      <c r="A3" s="36" t="s">
        <v>323</v>
      </c>
      <c r="B3" s="36" t="s">
        <v>324</v>
      </c>
      <c r="C3" s="44"/>
      <c r="D3" s="44"/>
      <c r="E3" s="45"/>
      <c r="F3" s="45"/>
      <c r="G3" s="45"/>
      <c r="H3" s="53"/>
      <c r="I3" s="63"/>
      <c r="J3" s="53"/>
      <c r="K3" s="46">
        <v>5.5E-2</v>
      </c>
    </row>
    <row r="4" spans="1:11" ht="30" customHeight="1">
      <c r="A4" s="36" t="s">
        <v>325</v>
      </c>
      <c r="B4" s="36" t="s">
        <v>276</v>
      </c>
      <c r="C4" s="44"/>
      <c r="D4" s="44"/>
      <c r="E4" s="45"/>
      <c r="F4" s="45"/>
      <c r="G4" s="45"/>
      <c r="H4" s="53"/>
      <c r="I4" s="63"/>
      <c r="J4" s="53"/>
      <c r="K4" s="46">
        <v>5.5E-2</v>
      </c>
    </row>
    <row r="6" spans="1:11">
      <c r="A6" s="35" t="s">
        <v>41</v>
      </c>
    </row>
  </sheetData>
  <printOptions horizontalCentered="1" verticalCentered="1"/>
  <pageMargins left="0.19685039370078741" right="0.19685039370078741" top="0.78740157480314965" bottom="0.78740157480314965" header="0.31496062992125984" footer="0.31496062992125984"/>
  <pageSetup paperSize="9" scale="77" fitToHeight="0" orientation="landscape" r:id="rId1"/>
  <headerFooter>
    <oddHeader>&amp;LConsultation n° 22/007
&amp;CANNEXES FINANCIERES
LOT 4 - FOURNITURE DE VOLAILLE SURGELEE 
CATALOGUE ADDITIONNEL</oddHeader>
    <oddFooter>&amp;CDernière date de mise à jour: &amp;D&amp;RDate, cachet, signature, précédée
 du nom du signataire
Page &amp;P/&amp;N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theme="9" tint="-0.249977111117893"/>
    <pageSetUpPr fitToPage="1"/>
  </sheetPr>
  <dimension ref="A1:L30"/>
  <sheetViews>
    <sheetView view="pageLayout" zoomScaleNormal="100" zoomScaleSheetLayoutView="100" workbookViewId="0">
      <selection activeCell="G20" sqref="G20:H23"/>
    </sheetView>
  </sheetViews>
  <sheetFormatPr baseColWidth="10" defaultRowHeight="12.5"/>
  <cols>
    <col min="1" max="1" width="24.81640625" style="2" customWidth="1"/>
    <col min="2" max="2" width="15.7265625" style="2" customWidth="1"/>
    <col min="3" max="3" width="16.453125" style="2" customWidth="1"/>
    <col min="4" max="4" width="28.1796875" style="2" customWidth="1"/>
    <col min="5" max="5" width="28.81640625" style="2" customWidth="1"/>
    <col min="6" max="6" width="23.1796875" style="2" customWidth="1"/>
    <col min="7" max="7" width="28.7265625" style="2" customWidth="1"/>
    <col min="8" max="8" width="19.453125" style="2" customWidth="1"/>
    <col min="9" max="9" width="16" style="2" customWidth="1"/>
    <col min="10" max="257" width="11.453125" style="2"/>
    <col min="258" max="258" width="28.7265625" style="2" customWidth="1"/>
    <col min="259" max="259" width="13.26953125" style="2" customWidth="1"/>
    <col min="260" max="260" width="16.453125" style="2" customWidth="1"/>
    <col min="261" max="261" width="5.54296875" style="2" customWidth="1"/>
    <col min="262" max="265" width="13.453125" style="2" customWidth="1"/>
    <col min="266" max="513" width="11.453125" style="2"/>
    <col min="514" max="514" width="28.7265625" style="2" customWidth="1"/>
    <col min="515" max="515" width="13.26953125" style="2" customWidth="1"/>
    <col min="516" max="516" width="16.453125" style="2" customWidth="1"/>
    <col min="517" max="517" width="5.54296875" style="2" customWidth="1"/>
    <col min="518" max="521" width="13.453125" style="2" customWidth="1"/>
    <col min="522" max="769" width="11.453125" style="2"/>
    <col min="770" max="770" width="28.7265625" style="2" customWidth="1"/>
    <col min="771" max="771" width="13.26953125" style="2" customWidth="1"/>
    <col min="772" max="772" width="16.453125" style="2" customWidth="1"/>
    <col min="773" max="773" width="5.54296875" style="2" customWidth="1"/>
    <col min="774" max="777" width="13.453125" style="2" customWidth="1"/>
    <col min="778" max="1025" width="11.453125" style="2"/>
    <col min="1026" max="1026" width="28.7265625" style="2" customWidth="1"/>
    <col min="1027" max="1027" width="13.26953125" style="2" customWidth="1"/>
    <col min="1028" max="1028" width="16.453125" style="2" customWidth="1"/>
    <col min="1029" max="1029" width="5.54296875" style="2" customWidth="1"/>
    <col min="1030" max="1033" width="13.453125" style="2" customWidth="1"/>
    <col min="1034" max="1281" width="11.453125" style="2"/>
    <col min="1282" max="1282" width="28.7265625" style="2" customWidth="1"/>
    <col min="1283" max="1283" width="13.26953125" style="2" customWidth="1"/>
    <col min="1284" max="1284" width="16.453125" style="2" customWidth="1"/>
    <col min="1285" max="1285" width="5.54296875" style="2" customWidth="1"/>
    <col min="1286" max="1289" width="13.453125" style="2" customWidth="1"/>
    <col min="1290" max="1537" width="11.453125" style="2"/>
    <col min="1538" max="1538" width="28.7265625" style="2" customWidth="1"/>
    <col min="1539" max="1539" width="13.26953125" style="2" customWidth="1"/>
    <col min="1540" max="1540" width="16.453125" style="2" customWidth="1"/>
    <col min="1541" max="1541" width="5.54296875" style="2" customWidth="1"/>
    <col min="1542" max="1545" width="13.453125" style="2" customWidth="1"/>
    <col min="1546" max="1793" width="11.453125" style="2"/>
    <col min="1794" max="1794" width="28.7265625" style="2" customWidth="1"/>
    <col min="1795" max="1795" width="13.26953125" style="2" customWidth="1"/>
    <col min="1796" max="1796" width="16.453125" style="2" customWidth="1"/>
    <col min="1797" max="1797" width="5.54296875" style="2" customWidth="1"/>
    <col min="1798" max="1801" width="13.453125" style="2" customWidth="1"/>
    <col min="1802" max="2049" width="11.453125" style="2"/>
    <col min="2050" max="2050" width="28.7265625" style="2" customWidth="1"/>
    <col min="2051" max="2051" width="13.26953125" style="2" customWidth="1"/>
    <col min="2052" max="2052" width="16.453125" style="2" customWidth="1"/>
    <col min="2053" max="2053" width="5.54296875" style="2" customWidth="1"/>
    <col min="2054" max="2057" width="13.453125" style="2" customWidth="1"/>
    <col min="2058" max="2305" width="11.453125" style="2"/>
    <col min="2306" max="2306" width="28.7265625" style="2" customWidth="1"/>
    <col min="2307" max="2307" width="13.26953125" style="2" customWidth="1"/>
    <col min="2308" max="2308" width="16.453125" style="2" customWidth="1"/>
    <col min="2309" max="2309" width="5.54296875" style="2" customWidth="1"/>
    <col min="2310" max="2313" width="13.453125" style="2" customWidth="1"/>
    <col min="2314" max="2561" width="11.453125" style="2"/>
    <col min="2562" max="2562" width="28.7265625" style="2" customWidth="1"/>
    <col min="2563" max="2563" width="13.26953125" style="2" customWidth="1"/>
    <col min="2564" max="2564" width="16.453125" style="2" customWidth="1"/>
    <col min="2565" max="2565" width="5.54296875" style="2" customWidth="1"/>
    <col min="2566" max="2569" width="13.453125" style="2" customWidth="1"/>
    <col min="2570" max="2817" width="11.453125" style="2"/>
    <col min="2818" max="2818" width="28.7265625" style="2" customWidth="1"/>
    <col min="2819" max="2819" width="13.26953125" style="2" customWidth="1"/>
    <col min="2820" max="2820" width="16.453125" style="2" customWidth="1"/>
    <col min="2821" max="2821" width="5.54296875" style="2" customWidth="1"/>
    <col min="2822" max="2825" width="13.453125" style="2" customWidth="1"/>
    <col min="2826" max="3073" width="11.453125" style="2"/>
    <col min="3074" max="3074" width="28.7265625" style="2" customWidth="1"/>
    <col min="3075" max="3075" width="13.26953125" style="2" customWidth="1"/>
    <col min="3076" max="3076" width="16.453125" style="2" customWidth="1"/>
    <col min="3077" max="3077" width="5.54296875" style="2" customWidth="1"/>
    <col min="3078" max="3081" width="13.453125" style="2" customWidth="1"/>
    <col min="3082" max="3329" width="11.453125" style="2"/>
    <col min="3330" max="3330" width="28.7265625" style="2" customWidth="1"/>
    <col min="3331" max="3331" width="13.26953125" style="2" customWidth="1"/>
    <col min="3332" max="3332" width="16.453125" style="2" customWidth="1"/>
    <col min="3333" max="3333" width="5.54296875" style="2" customWidth="1"/>
    <col min="3334" max="3337" width="13.453125" style="2" customWidth="1"/>
    <col min="3338" max="3585" width="11.453125" style="2"/>
    <col min="3586" max="3586" width="28.7265625" style="2" customWidth="1"/>
    <col min="3587" max="3587" width="13.26953125" style="2" customWidth="1"/>
    <col min="3588" max="3588" width="16.453125" style="2" customWidth="1"/>
    <col min="3589" max="3589" width="5.54296875" style="2" customWidth="1"/>
    <col min="3590" max="3593" width="13.453125" style="2" customWidth="1"/>
    <col min="3594" max="3841" width="11.453125" style="2"/>
    <col min="3842" max="3842" width="28.7265625" style="2" customWidth="1"/>
    <col min="3843" max="3843" width="13.26953125" style="2" customWidth="1"/>
    <col min="3844" max="3844" width="16.453125" style="2" customWidth="1"/>
    <col min="3845" max="3845" width="5.54296875" style="2" customWidth="1"/>
    <col min="3846" max="3849" width="13.453125" style="2" customWidth="1"/>
    <col min="3850" max="4097" width="11.453125" style="2"/>
    <col min="4098" max="4098" width="28.7265625" style="2" customWidth="1"/>
    <col min="4099" max="4099" width="13.26953125" style="2" customWidth="1"/>
    <col min="4100" max="4100" width="16.453125" style="2" customWidth="1"/>
    <col min="4101" max="4101" width="5.54296875" style="2" customWidth="1"/>
    <col min="4102" max="4105" width="13.453125" style="2" customWidth="1"/>
    <col min="4106" max="4353" width="11.453125" style="2"/>
    <col min="4354" max="4354" width="28.7265625" style="2" customWidth="1"/>
    <col min="4355" max="4355" width="13.26953125" style="2" customWidth="1"/>
    <col min="4356" max="4356" width="16.453125" style="2" customWidth="1"/>
    <col min="4357" max="4357" width="5.54296875" style="2" customWidth="1"/>
    <col min="4358" max="4361" width="13.453125" style="2" customWidth="1"/>
    <col min="4362" max="4609" width="11.453125" style="2"/>
    <col min="4610" max="4610" width="28.7265625" style="2" customWidth="1"/>
    <col min="4611" max="4611" width="13.26953125" style="2" customWidth="1"/>
    <col min="4612" max="4612" width="16.453125" style="2" customWidth="1"/>
    <col min="4613" max="4613" width="5.54296875" style="2" customWidth="1"/>
    <col min="4614" max="4617" width="13.453125" style="2" customWidth="1"/>
    <col min="4618" max="4865" width="11.453125" style="2"/>
    <col min="4866" max="4866" width="28.7265625" style="2" customWidth="1"/>
    <col min="4867" max="4867" width="13.26953125" style="2" customWidth="1"/>
    <col min="4868" max="4868" width="16.453125" style="2" customWidth="1"/>
    <col min="4869" max="4869" width="5.54296875" style="2" customWidth="1"/>
    <col min="4870" max="4873" width="13.453125" style="2" customWidth="1"/>
    <col min="4874" max="5121" width="11.453125" style="2"/>
    <col min="5122" max="5122" width="28.7265625" style="2" customWidth="1"/>
    <col min="5123" max="5123" width="13.26953125" style="2" customWidth="1"/>
    <col min="5124" max="5124" width="16.453125" style="2" customWidth="1"/>
    <col min="5125" max="5125" width="5.54296875" style="2" customWidth="1"/>
    <col min="5126" max="5129" width="13.453125" style="2" customWidth="1"/>
    <col min="5130" max="5377" width="11.453125" style="2"/>
    <col min="5378" max="5378" width="28.7265625" style="2" customWidth="1"/>
    <col min="5379" max="5379" width="13.26953125" style="2" customWidth="1"/>
    <col min="5380" max="5380" width="16.453125" style="2" customWidth="1"/>
    <col min="5381" max="5381" width="5.54296875" style="2" customWidth="1"/>
    <col min="5382" max="5385" width="13.453125" style="2" customWidth="1"/>
    <col min="5386" max="5633" width="11.453125" style="2"/>
    <col min="5634" max="5634" width="28.7265625" style="2" customWidth="1"/>
    <col min="5635" max="5635" width="13.26953125" style="2" customWidth="1"/>
    <col min="5636" max="5636" width="16.453125" style="2" customWidth="1"/>
    <col min="5637" max="5637" width="5.54296875" style="2" customWidth="1"/>
    <col min="5638" max="5641" width="13.453125" style="2" customWidth="1"/>
    <col min="5642" max="5889" width="11.453125" style="2"/>
    <col min="5890" max="5890" width="28.7265625" style="2" customWidth="1"/>
    <col min="5891" max="5891" width="13.26953125" style="2" customWidth="1"/>
    <col min="5892" max="5892" width="16.453125" style="2" customWidth="1"/>
    <col min="5893" max="5893" width="5.54296875" style="2" customWidth="1"/>
    <col min="5894" max="5897" width="13.453125" style="2" customWidth="1"/>
    <col min="5898" max="6145" width="11.453125" style="2"/>
    <col min="6146" max="6146" width="28.7265625" style="2" customWidth="1"/>
    <col min="6147" max="6147" width="13.26953125" style="2" customWidth="1"/>
    <col min="6148" max="6148" width="16.453125" style="2" customWidth="1"/>
    <col min="6149" max="6149" width="5.54296875" style="2" customWidth="1"/>
    <col min="6150" max="6153" width="13.453125" style="2" customWidth="1"/>
    <col min="6154" max="6401" width="11.453125" style="2"/>
    <col min="6402" max="6402" width="28.7265625" style="2" customWidth="1"/>
    <col min="6403" max="6403" width="13.26953125" style="2" customWidth="1"/>
    <col min="6404" max="6404" width="16.453125" style="2" customWidth="1"/>
    <col min="6405" max="6405" width="5.54296875" style="2" customWidth="1"/>
    <col min="6406" max="6409" width="13.453125" style="2" customWidth="1"/>
    <col min="6410" max="6657" width="11.453125" style="2"/>
    <col min="6658" max="6658" width="28.7265625" style="2" customWidth="1"/>
    <col min="6659" max="6659" width="13.26953125" style="2" customWidth="1"/>
    <col min="6660" max="6660" width="16.453125" style="2" customWidth="1"/>
    <col min="6661" max="6661" width="5.54296875" style="2" customWidth="1"/>
    <col min="6662" max="6665" width="13.453125" style="2" customWidth="1"/>
    <col min="6666" max="6913" width="11.453125" style="2"/>
    <col min="6914" max="6914" width="28.7265625" style="2" customWidth="1"/>
    <col min="6915" max="6915" width="13.26953125" style="2" customWidth="1"/>
    <col min="6916" max="6916" width="16.453125" style="2" customWidth="1"/>
    <col min="6917" max="6917" width="5.54296875" style="2" customWidth="1"/>
    <col min="6918" max="6921" width="13.453125" style="2" customWidth="1"/>
    <col min="6922" max="7169" width="11.453125" style="2"/>
    <col min="7170" max="7170" width="28.7265625" style="2" customWidth="1"/>
    <col min="7171" max="7171" width="13.26953125" style="2" customWidth="1"/>
    <col min="7172" max="7172" width="16.453125" style="2" customWidth="1"/>
    <col min="7173" max="7173" width="5.54296875" style="2" customWidth="1"/>
    <col min="7174" max="7177" width="13.453125" style="2" customWidth="1"/>
    <col min="7178" max="7425" width="11.453125" style="2"/>
    <col min="7426" max="7426" width="28.7265625" style="2" customWidth="1"/>
    <col min="7427" max="7427" width="13.26953125" style="2" customWidth="1"/>
    <col min="7428" max="7428" width="16.453125" style="2" customWidth="1"/>
    <col min="7429" max="7429" width="5.54296875" style="2" customWidth="1"/>
    <col min="7430" max="7433" width="13.453125" style="2" customWidth="1"/>
    <col min="7434" max="7681" width="11.453125" style="2"/>
    <col min="7682" max="7682" width="28.7265625" style="2" customWidth="1"/>
    <col min="7683" max="7683" width="13.26953125" style="2" customWidth="1"/>
    <col min="7684" max="7684" width="16.453125" style="2" customWidth="1"/>
    <col min="7685" max="7685" width="5.54296875" style="2" customWidth="1"/>
    <col min="7686" max="7689" width="13.453125" style="2" customWidth="1"/>
    <col min="7690" max="7937" width="11.453125" style="2"/>
    <col min="7938" max="7938" width="28.7265625" style="2" customWidth="1"/>
    <col min="7939" max="7939" width="13.26953125" style="2" customWidth="1"/>
    <col min="7940" max="7940" width="16.453125" style="2" customWidth="1"/>
    <col min="7941" max="7941" width="5.54296875" style="2" customWidth="1"/>
    <col min="7942" max="7945" width="13.453125" style="2" customWidth="1"/>
    <col min="7946" max="8193" width="11.453125" style="2"/>
    <col min="8194" max="8194" width="28.7265625" style="2" customWidth="1"/>
    <col min="8195" max="8195" width="13.26953125" style="2" customWidth="1"/>
    <col min="8196" max="8196" width="16.453125" style="2" customWidth="1"/>
    <col min="8197" max="8197" width="5.54296875" style="2" customWidth="1"/>
    <col min="8198" max="8201" width="13.453125" style="2" customWidth="1"/>
    <col min="8202" max="8449" width="11.453125" style="2"/>
    <col min="8450" max="8450" width="28.7265625" style="2" customWidth="1"/>
    <col min="8451" max="8451" width="13.26953125" style="2" customWidth="1"/>
    <col min="8452" max="8452" width="16.453125" style="2" customWidth="1"/>
    <col min="8453" max="8453" width="5.54296875" style="2" customWidth="1"/>
    <col min="8454" max="8457" width="13.453125" style="2" customWidth="1"/>
    <col min="8458" max="8705" width="11.453125" style="2"/>
    <col min="8706" max="8706" width="28.7265625" style="2" customWidth="1"/>
    <col min="8707" max="8707" width="13.26953125" style="2" customWidth="1"/>
    <col min="8708" max="8708" width="16.453125" style="2" customWidth="1"/>
    <col min="8709" max="8709" width="5.54296875" style="2" customWidth="1"/>
    <col min="8710" max="8713" width="13.453125" style="2" customWidth="1"/>
    <col min="8714" max="8961" width="11.453125" style="2"/>
    <col min="8962" max="8962" width="28.7265625" style="2" customWidth="1"/>
    <col min="8963" max="8963" width="13.26953125" style="2" customWidth="1"/>
    <col min="8964" max="8964" width="16.453125" style="2" customWidth="1"/>
    <col min="8965" max="8965" width="5.54296875" style="2" customWidth="1"/>
    <col min="8966" max="8969" width="13.453125" style="2" customWidth="1"/>
    <col min="8970" max="9217" width="11.453125" style="2"/>
    <col min="9218" max="9218" width="28.7265625" style="2" customWidth="1"/>
    <col min="9219" max="9219" width="13.26953125" style="2" customWidth="1"/>
    <col min="9220" max="9220" width="16.453125" style="2" customWidth="1"/>
    <col min="9221" max="9221" width="5.54296875" style="2" customWidth="1"/>
    <col min="9222" max="9225" width="13.453125" style="2" customWidth="1"/>
    <col min="9226" max="9473" width="11.453125" style="2"/>
    <col min="9474" max="9474" width="28.7265625" style="2" customWidth="1"/>
    <col min="9475" max="9475" width="13.26953125" style="2" customWidth="1"/>
    <col min="9476" max="9476" width="16.453125" style="2" customWidth="1"/>
    <col min="9477" max="9477" width="5.54296875" style="2" customWidth="1"/>
    <col min="9478" max="9481" width="13.453125" style="2" customWidth="1"/>
    <col min="9482" max="9729" width="11.453125" style="2"/>
    <col min="9730" max="9730" width="28.7265625" style="2" customWidth="1"/>
    <col min="9731" max="9731" width="13.26953125" style="2" customWidth="1"/>
    <col min="9732" max="9732" width="16.453125" style="2" customWidth="1"/>
    <col min="9733" max="9733" width="5.54296875" style="2" customWidth="1"/>
    <col min="9734" max="9737" width="13.453125" style="2" customWidth="1"/>
    <col min="9738" max="9985" width="11.453125" style="2"/>
    <col min="9986" max="9986" width="28.7265625" style="2" customWidth="1"/>
    <col min="9987" max="9987" width="13.26953125" style="2" customWidth="1"/>
    <col min="9988" max="9988" width="16.453125" style="2" customWidth="1"/>
    <col min="9989" max="9989" width="5.54296875" style="2" customWidth="1"/>
    <col min="9990" max="9993" width="13.453125" style="2" customWidth="1"/>
    <col min="9994" max="10241" width="11.453125" style="2"/>
    <col min="10242" max="10242" width="28.7265625" style="2" customWidth="1"/>
    <col min="10243" max="10243" width="13.26953125" style="2" customWidth="1"/>
    <col min="10244" max="10244" width="16.453125" style="2" customWidth="1"/>
    <col min="10245" max="10245" width="5.54296875" style="2" customWidth="1"/>
    <col min="10246" max="10249" width="13.453125" style="2" customWidth="1"/>
    <col min="10250" max="10497" width="11.453125" style="2"/>
    <col min="10498" max="10498" width="28.7265625" style="2" customWidth="1"/>
    <col min="10499" max="10499" width="13.26953125" style="2" customWidth="1"/>
    <col min="10500" max="10500" width="16.453125" style="2" customWidth="1"/>
    <col min="10501" max="10501" width="5.54296875" style="2" customWidth="1"/>
    <col min="10502" max="10505" width="13.453125" style="2" customWidth="1"/>
    <col min="10506" max="10753" width="11.453125" style="2"/>
    <col min="10754" max="10754" width="28.7265625" style="2" customWidth="1"/>
    <col min="10755" max="10755" width="13.26953125" style="2" customWidth="1"/>
    <col min="10756" max="10756" width="16.453125" style="2" customWidth="1"/>
    <col min="10757" max="10757" width="5.54296875" style="2" customWidth="1"/>
    <col min="10758" max="10761" width="13.453125" style="2" customWidth="1"/>
    <col min="10762" max="11009" width="11.453125" style="2"/>
    <col min="11010" max="11010" width="28.7265625" style="2" customWidth="1"/>
    <col min="11011" max="11011" width="13.26953125" style="2" customWidth="1"/>
    <col min="11012" max="11012" width="16.453125" style="2" customWidth="1"/>
    <col min="11013" max="11013" width="5.54296875" style="2" customWidth="1"/>
    <col min="11014" max="11017" width="13.453125" style="2" customWidth="1"/>
    <col min="11018" max="11265" width="11.453125" style="2"/>
    <col min="11266" max="11266" width="28.7265625" style="2" customWidth="1"/>
    <col min="11267" max="11267" width="13.26953125" style="2" customWidth="1"/>
    <col min="11268" max="11268" width="16.453125" style="2" customWidth="1"/>
    <col min="11269" max="11269" width="5.54296875" style="2" customWidth="1"/>
    <col min="11270" max="11273" width="13.453125" style="2" customWidth="1"/>
    <col min="11274" max="11521" width="11.453125" style="2"/>
    <col min="11522" max="11522" width="28.7265625" style="2" customWidth="1"/>
    <col min="11523" max="11523" width="13.26953125" style="2" customWidth="1"/>
    <col min="11524" max="11524" width="16.453125" style="2" customWidth="1"/>
    <col min="11525" max="11525" width="5.54296875" style="2" customWidth="1"/>
    <col min="11526" max="11529" width="13.453125" style="2" customWidth="1"/>
    <col min="11530" max="11777" width="11.453125" style="2"/>
    <col min="11778" max="11778" width="28.7265625" style="2" customWidth="1"/>
    <col min="11779" max="11779" width="13.26953125" style="2" customWidth="1"/>
    <col min="11780" max="11780" width="16.453125" style="2" customWidth="1"/>
    <col min="11781" max="11781" width="5.54296875" style="2" customWidth="1"/>
    <col min="11782" max="11785" width="13.453125" style="2" customWidth="1"/>
    <col min="11786" max="12033" width="11.453125" style="2"/>
    <col min="12034" max="12034" width="28.7265625" style="2" customWidth="1"/>
    <col min="12035" max="12035" width="13.26953125" style="2" customWidth="1"/>
    <col min="12036" max="12036" width="16.453125" style="2" customWidth="1"/>
    <col min="12037" max="12037" width="5.54296875" style="2" customWidth="1"/>
    <col min="12038" max="12041" width="13.453125" style="2" customWidth="1"/>
    <col min="12042" max="12289" width="11.453125" style="2"/>
    <col min="12290" max="12290" width="28.7265625" style="2" customWidth="1"/>
    <col min="12291" max="12291" width="13.26953125" style="2" customWidth="1"/>
    <col min="12292" max="12292" width="16.453125" style="2" customWidth="1"/>
    <col min="12293" max="12293" width="5.54296875" style="2" customWidth="1"/>
    <col min="12294" max="12297" width="13.453125" style="2" customWidth="1"/>
    <col min="12298" max="12545" width="11.453125" style="2"/>
    <col min="12546" max="12546" width="28.7265625" style="2" customWidth="1"/>
    <col min="12547" max="12547" width="13.26953125" style="2" customWidth="1"/>
    <col min="12548" max="12548" width="16.453125" style="2" customWidth="1"/>
    <col min="12549" max="12549" width="5.54296875" style="2" customWidth="1"/>
    <col min="12550" max="12553" width="13.453125" style="2" customWidth="1"/>
    <col min="12554" max="12801" width="11.453125" style="2"/>
    <col min="12802" max="12802" width="28.7265625" style="2" customWidth="1"/>
    <col min="12803" max="12803" width="13.26953125" style="2" customWidth="1"/>
    <col min="12804" max="12804" width="16.453125" style="2" customWidth="1"/>
    <col min="12805" max="12805" width="5.54296875" style="2" customWidth="1"/>
    <col min="12806" max="12809" width="13.453125" style="2" customWidth="1"/>
    <col min="12810" max="13057" width="11.453125" style="2"/>
    <col min="13058" max="13058" width="28.7265625" style="2" customWidth="1"/>
    <col min="13059" max="13059" width="13.26953125" style="2" customWidth="1"/>
    <col min="13060" max="13060" width="16.453125" style="2" customWidth="1"/>
    <col min="13061" max="13061" width="5.54296875" style="2" customWidth="1"/>
    <col min="13062" max="13065" width="13.453125" style="2" customWidth="1"/>
    <col min="13066" max="13313" width="11.453125" style="2"/>
    <col min="13314" max="13314" width="28.7265625" style="2" customWidth="1"/>
    <col min="13315" max="13315" width="13.26953125" style="2" customWidth="1"/>
    <col min="13316" max="13316" width="16.453125" style="2" customWidth="1"/>
    <col min="13317" max="13317" width="5.54296875" style="2" customWidth="1"/>
    <col min="13318" max="13321" width="13.453125" style="2" customWidth="1"/>
    <col min="13322" max="13569" width="11.453125" style="2"/>
    <col min="13570" max="13570" width="28.7265625" style="2" customWidth="1"/>
    <col min="13571" max="13571" width="13.26953125" style="2" customWidth="1"/>
    <col min="13572" max="13572" width="16.453125" style="2" customWidth="1"/>
    <col min="13573" max="13573" width="5.54296875" style="2" customWidth="1"/>
    <col min="13574" max="13577" width="13.453125" style="2" customWidth="1"/>
    <col min="13578" max="13825" width="11.453125" style="2"/>
    <col min="13826" max="13826" width="28.7265625" style="2" customWidth="1"/>
    <col min="13827" max="13827" width="13.26953125" style="2" customWidth="1"/>
    <col min="13828" max="13828" width="16.453125" style="2" customWidth="1"/>
    <col min="13829" max="13829" width="5.54296875" style="2" customWidth="1"/>
    <col min="13830" max="13833" width="13.453125" style="2" customWidth="1"/>
    <col min="13834" max="14081" width="11.453125" style="2"/>
    <col min="14082" max="14082" width="28.7265625" style="2" customWidth="1"/>
    <col min="14083" max="14083" width="13.26953125" style="2" customWidth="1"/>
    <col min="14084" max="14084" width="16.453125" style="2" customWidth="1"/>
    <col min="14085" max="14085" width="5.54296875" style="2" customWidth="1"/>
    <col min="14086" max="14089" width="13.453125" style="2" customWidth="1"/>
    <col min="14090" max="14337" width="11.453125" style="2"/>
    <col min="14338" max="14338" width="28.7265625" style="2" customWidth="1"/>
    <col min="14339" max="14339" width="13.26953125" style="2" customWidth="1"/>
    <col min="14340" max="14340" width="16.453125" style="2" customWidth="1"/>
    <col min="14341" max="14341" width="5.54296875" style="2" customWidth="1"/>
    <col min="14342" max="14345" width="13.453125" style="2" customWidth="1"/>
    <col min="14346" max="14593" width="11.453125" style="2"/>
    <col min="14594" max="14594" width="28.7265625" style="2" customWidth="1"/>
    <col min="14595" max="14595" width="13.26953125" style="2" customWidth="1"/>
    <col min="14596" max="14596" width="16.453125" style="2" customWidth="1"/>
    <col min="14597" max="14597" width="5.54296875" style="2" customWidth="1"/>
    <col min="14598" max="14601" width="13.453125" style="2" customWidth="1"/>
    <col min="14602" max="14849" width="11.453125" style="2"/>
    <col min="14850" max="14850" width="28.7265625" style="2" customWidth="1"/>
    <col min="14851" max="14851" width="13.26953125" style="2" customWidth="1"/>
    <col min="14852" max="14852" width="16.453125" style="2" customWidth="1"/>
    <col min="14853" max="14853" width="5.54296875" style="2" customWidth="1"/>
    <col min="14854" max="14857" width="13.453125" style="2" customWidth="1"/>
    <col min="14858" max="15105" width="11.453125" style="2"/>
    <col min="15106" max="15106" width="28.7265625" style="2" customWidth="1"/>
    <col min="15107" max="15107" width="13.26953125" style="2" customWidth="1"/>
    <col min="15108" max="15108" width="16.453125" style="2" customWidth="1"/>
    <col min="15109" max="15109" width="5.54296875" style="2" customWidth="1"/>
    <col min="15110" max="15113" width="13.453125" style="2" customWidth="1"/>
    <col min="15114" max="15361" width="11.453125" style="2"/>
    <col min="15362" max="15362" width="28.7265625" style="2" customWidth="1"/>
    <col min="15363" max="15363" width="13.26953125" style="2" customWidth="1"/>
    <col min="15364" max="15364" width="16.453125" style="2" customWidth="1"/>
    <col min="15365" max="15365" width="5.54296875" style="2" customWidth="1"/>
    <col min="15366" max="15369" width="13.453125" style="2" customWidth="1"/>
    <col min="15370" max="15617" width="11.453125" style="2"/>
    <col min="15618" max="15618" width="28.7265625" style="2" customWidth="1"/>
    <col min="15619" max="15619" width="13.26953125" style="2" customWidth="1"/>
    <col min="15620" max="15620" width="16.453125" style="2" customWidth="1"/>
    <col min="15621" max="15621" width="5.54296875" style="2" customWidth="1"/>
    <col min="15622" max="15625" width="13.453125" style="2" customWidth="1"/>
    <col min="15626" max="15873" width="11.453125" style="2"/>
    <col min="15874" max="15874" width="28.7265625" style="2" customWidth="1"/>
    <col min="15875" max="15875" width="13.26953125" style="2" customWidth="1"/>
    <col min="15876" max="15876" width="16.453125" style="2" customWidth="1"/>
    <col min="15877" max="15877" width="5.54296875" style="2" customWidth="1"/>
    <col min="15878" max="15881" width="13.453125" style="2" customWidth="1"/>
    <col min="15882" max="16129" width="11.453125" style="2"/>
    <col min="16130" max="16130" width="28.7265625" style="2" customWidth="1"/>
    <col min="16131" max="16131" width="13.26953125" style="2" customWidth="1"/>
    <col min="16132" max="16132" width="16.453125" style="2" customWidth="1"/>
    <col min="16133" max="16133" width="5.54296875" style="2" customWidth="1"/>
    <col min="16134" max="16137" width="13.453125" style="2" customWidth="1"/>
    <col min="16138" max="16384" width="11.453125" style="2"/>
  </cols>
  <sheetData>
    <row r="1" spans="1:12" s="23" customFormat="1" ht="16.5" customHeight="1">
      <c r="A1" s="29" t="s">
        <v>2</v>
      </c>
      <c r="B1" s="144" t="s">
        <v>321</v>
      </c>
      <c r="C1" s="144"/>
      <c r="D1" s="22"/>
      <c r="E1" s="145" t="s">
        <v>3</v>
      </c>
      <c r="F1" s="146"/>
      <c r="G1" s="146"/>
      <c r="H1" s="146"/>
      <c r="I1" s="147"/>
    </row>
    <row r="2" spans="1:12" s="23" customFormat="1" ht="15" customHeight="1">
      <c r="A2" s="29" t="s">
        <v>4</v>
      </c>
      <c r="B2" s="148"/>
      <c r="C2" s="148"/>
      <c r="D2" s="22"/>
      <c r="E2" s="31"/>
      <c r="F2" s="32"/>
      <c r="G2" s="32"/>
      <c r="H2" s="33"/>
      <c r="I2" s="65"/>
    </row>
    <row r="3" spans="1:12" s="23" customFormat="1" ht="14.25" customHeight="1">
      <c r="A3" s="29" t="s">
        <v>5</v>
      </c>
      <c r="B3" s="149"/>
      <c r="C3" s="149"/>
      <c r="D3" s="22"/>
      <c r="E3" s="24"/>
      <c r="F3" s="24"/>
    </row>
    <row r="4" spans="1:12" s="23" customFormat="1" ht="12.75" customHeight="1">
      <c r="A4" s="29" t="s">
        <v>6</v>
      </c>
      <c r="B4" s="149" t="s">
        <v>7</v>
      </c>
      <c r="C4" s="149"/>
      <c r="D4" s="22"/>
      <c r="H4" s="25"/>
      <c r="I4" s="26"/>
    </row>
    <row r="5" spans="1:12" s="23" customFormat="1" ht="12.75" customHeight="1">
      <c r="A5" s="30" t="s">
        <v>8</v>
      </c>
      <c r="B5" s="149"/>
      <c r="C5" s="149"/>
      <c r="D5" s="22"/>
      <c r="G5" s="22"/>
      <c r="H5" s="26"/>
      <c r="I5" s="26"/>
    </row>
    <row r="6" spans="1:12" s="23" customFormat="1" ht="13.5" customHeight="1">
      <c r="A6" s="30" t="s">
        <v>9</v>
      </c>
      <c r="B6" s="141"/>
      <c r="C6" s="141"/>
      <c r="D6" s="22"/>
      <c r="E6" s="27"/>
      <c r="F6" s="27"/>
    </row>
    <row r="7" spans="1:12" s="23" customFormat="1" ht="13.5" customHeight="1">
      <c r="A7" s="30" t="s">
        <v>10</v>
      </c>
      <c r="B7" s="141"/>
      <c r="C7" s="141"/>
      <c r="D7" s="22"/>
      <c r="G7" s="28"/>
    </row>
    <row r="8" spans="1:12" s="11" customFormat="1" ht="4.5" customHeight="1">
      <c r="A8" s="8"/>
      <c r="B8" s="9"/>
      <c r="C8" s="9"/>
      <c r="D8" s="10"/>
      <c r="G8" s="12"/>
    </row>
    <row r="9" spans="1:12" ht="6" customHeight="1"/>
    <row r="10" spans="1:12">
      <c r="A10" s="13" t="s">
        <v>11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</row>
    <row r="11" spans="1:12" ht="8.25" customHeight="1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</row>
    <row r="12" spans="1:12">
      <c r="A12" s="3" t="s">
        <v>21</v>
      </c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</row>
    <row r="13" spans="1:12">
      <c r="A13" s="3" t="s">
        <v>20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</row>
    <row r="14" spans="1:12" ht="6" customHeight="1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</row>
    <row r="15" spans="1:12">
      <c r="A15" s="3" t="s">
        <v>12</v>
      </c>
      <c r="B15" s="4"/>
      <c r="C15" s="4"/>
      <c r="D15" s="4"/>
      <c r="E15" s="4"/>
      <c r="F15" s="4"/>
      <c r="G15" s="4"/>
      <c r="H15" s="4"/>
      <c r="I15" s="4"/>
      <c r="J15" s="4"/>
      <c r="K15" s="3"/>
      <c r="L15" s="3"/>
    </row>
    <row r="16" spans="1:12" ht="6.75" customHeight="1">
      <c r="J16" s="4"/>
      <c r="K16" s="3"/>
      <c r="L16" s="3"/>
    </row>
    <row r="17" spans="1:12" ht="110.25" customHeight="1">
      <c r="A17" s="14" t="s">
        <v>14</v>
      </c>
      <c r="B17" s="14" t="s">
        <v>15</v>
      </c>
      <c r="C17" s="14" t="s">
        <v>16</v>
      </c>
      <c r="D17" s="14" t="s">
        <v>18</v>
      </c>
      <c r="E17" s="15" t="s">
        <v>19</v>
      </c>
      <c r="F17" s="15" t="s">
        <v>23</v>
      </c>
      <c r="G17" s="15" t="s">
        <v>22</v>
      </c>
      <c r="H17" s="15" t="s">
        <v>56</v>
      </c>
      <c r="I17" s="3"/>
    </row>
    <row r="18" spans="1:12" ht="59.25" customHeight="1">
      <c r="A18" s="14" t="s">
        <v>57</v>
      </c>
      <c r="B18" s="16"/>
      <c r="C18" s="16"/>
      <c r="D18" s="17"/>
      <c r="E18" s="18"/>
      <c r="F18" s="18"/>
      <c r="G18" s="21" t="s">
        <v>274</v>
      </c>
      <c r="H18" s="19"/>
      <c r="I18" s="3"/>
    </row>
    <row r="19" spans="1:12" ht="13" thickBot="1">
      <c r="A19" s="5"/>
      <c r="B19" s="5"/>
      <c r="C19" s="5"/>
      <c r="D19" s="5"/>
      <c r="E19" s="5"/>
      <c r="F19" s="5"/>
      <c r="G19" s="6"/>
      <c r="H19" s="6"/>
      <c r="I19" s="6"/>
      <c r="J19" s="3"/>
      <c r="K19" s="3"/>
      <c r="L19" s="3"/>
    </row>
    <row r="20" spans="1:12" ht="21.5" customHeight="1">
      <c r="A20" s="5"/>
      <c r="B20" s="5"/>
      <c r="C20" s="5"/>
      <c r="D20" s="5"/>
      <c r="E20" s="5"/>
      <c r="F20" s="5"/>
      <c r="G20" s="158" t="s">
        <v>455</v>
      </c>
      <c r="H20" s="159"/>
      <c r="I20" s="6"/>
      <c r="J20" s="3"/>
      <c r="K20" s="3"/>
      <c r="L20" s="3"/>
    </row>
    <row r="21" spans="1:12" ht="21.5" customHeight="1">
      <c r="A21" s="5"/>
      <c r="B21" s="5"/>
      <c r="C21" s="5"/>
      <c r="D21" s="5"/>
      <c r="E21" s="5"/>
      <c r="F21" s="5"/>
      <c r="G21" s="160" t="s">
        <v>456</v>
      </c>
      <c r="H21" s="161" t="s">
        <v>457</v>
      </c>
      <c r="I21" s="6"/>
      <c r="J21" s="3"/>
      <c r="K21" s="3"/>
      <c r="L21" s="3"/>
    </row>
    <row r="22" spans="1:12" ht="25" customHeight="1">
      <c r="A22" s="5"/>
      <c r="B22" s="5"/>
      <c r="C22" s="5"/>
      <c r="D22" s="5"/>
      <c r="E22" s="5"/>
      <c r="F22" s="5"/>
      <c r="G22" s="160"/>
      <c r="H22" s="161" t="s">
        <v>458</v>
      </c>
      <c r="I22" s="6"/>
      <c r="J22" s="3"/>
      <c r="K22" s="3"/>
      <c r="L22" s="3"/>
    </row>
    <row r="23" spans="1:12" ht="21.5" customHeight="1" thickBot="1">
      <c r="A23" s="5"/>
      <c r="B23" s="5"/>
      <c r="C23" s="5"/>
      <c r="D23" s="5"/>
      <c r="E23" s="5"/>
      <c r="F23" s="5"/>
      <c r="G23" s="162" t="s">
        <v>459</v>
      </c>
      <c r="H23" s="163"/>
      <c r="I23" s="6"/>
      <c r="J23" s="3"/>
      <c r="K23" s="3"/>
      <c r="L23" s="3"/>
    </row>
    <row r="24" spans="1:12">
      <c r="A24" s="5"/>
      <c r="B24" s="5"/>
      <c r="C24" s="5"/>
      <c r="D24" s="5"/>
      <c r="E24" s="5"/>
      <c r="F24" s="5"/>
      <c r="G24" s="6"/>
      <c r="H24" s="6"/>
      <c r="I24" s="6"/>
      <c r="J24" s="3"/>
      <c r="K24" s="3"/>
      <c r="L24" s="3"/>
    </row>
    <row r="25" spans="1:12">
      <c r="A25" s="5"/>
      <c r="B25" s="5"/>
      <c r="C25" s="5"/>
      <c r="D25" s="5"/>
      <c r="E25" s="5"/>
      <c r="F25" s="5"/>
      <c r="G25" s="6"/>
      <c r="H25" s="6"/>
      <c r="I25" s="6"/>
      <c r="J25" s="3"/>
      <c r="K25" s="3"/>
      <c r="L25" s="3"/>
    </row>
    <row r="26" spans="1:12">
      <c r="A26" s="5"/>
      <c r="B26" s="5"/>
      <c r="C26" s="5"/>
      <c r="D26" s="5"/>
      <c r="E26" s="5"/>
      <c r="F26" s="5"/>
      <c r="G26" s="6"/>
      <c r="H26" s="6"/>
      <c r="I26" s="6"/>
      <c r="J26" s="3"/>
      <c r="K26" s="3"/>
      <c r="L26" s="3"/>
    </row>
    <row r="27" spans="1:12" ht="28.5" customHeight="1">
      <c r="A27" s="142" t="s">
        <v>17</v>
      </c>
      <c r="B27" s="142"/>
      <c r="C27" s="142"/>
      <c r="D27" s="20"/>
      <c r="E27" s="143"/>
      <c r="F27" s="143"/>
      <c r="G27" s="143"/>
      <c r="H27" s="6"/>
      <c r="I27" s="6"/>
      <c r="J27" s="3"/>
      <c r="K27" s="3"/>
      <c r="L27" s="3"/>
    </row>
    <row r="28" spans="1:12">
      <c r="A28" s="7"/>
      <c r="B28" s="7"/>
      <c r="C28" s="7"/>
      <c r="D28" s="3"/>
      <c r="E28" s="3"/>
      <c r="F28" s="3"/>
      <c r="G28" s="3"/>
      <c r="H28" s="3"/>
      <c r="I28" s="3"/>
      <c r="J28" s="3"/>
      <c r="K28" s="3"/>
      <c r="L28" s="3"/>
    </row>
    <row r="30" spans="1:12">
      <c r="A30" s="2" t="s">
        <v>13</v>
      </c>
    </row>
  </sheetData>
  <mergeCells count="11">
    <mergeCell ref="B6:C6"/>
    <mergeCell ref="B7:C7"/>
    <mergeCell ref="A27:C27"/>
    <mergeCell ref="E27:G27"/>
    <mergeCell ref="B1:C1"/>
    <mergeCell ref="E1:I1"/>
    <mergeCell ref="B2:C2"/>
    <mergeCell ref="B3:C3"/>
    <mergeCell ref="B4:C4"/>
    <mergeCell ref="B5:C5"/>
    <mergeCell ref="G21:G22"/>
  </mergeCells>
  <printOptions horizontalCentered="1" verticalCentered="1"/>
  <pageMargins left="0.19685039370078741" right="0.19685039370078741" top="0.78740157480314965" bottom="0.78740157480314965" header="0.31496062992125984" footer="0.31496062992125984"/>
  <pageSetup paperSize="8" scale="87" fitToHeight="0" orientation="landscape" r:id="rId1"/>
  <headerFooter>
    <oddHeader xml:space="preserve">&amp;LConsultation n° 22/007
&amp;CANNEXES FINANCIERES
LOT 5 - FOURNITURE DE PATISSERIES ET AIDES CULINAIRES SURGELEES ET GLACES </oddHeader>
    <oddFooter>&amp;CDernière date de mise à jour: &amp;D&amp;RDate, cachet, signature, précédée
 du nom du signataire
Page &amp;P/&amp;N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theme="9" tint="-0.249977111117893"/>
    <pageSetUpPr fitToPage="1"/>
  </sheetPr>
  <dimension ref="A1:N90"/>
  <sheetViews>
    <sheetView zoomScale="90" zoomScaleNormal="90" workbookViewId="0">
      <selection activeCell="G20" sqref="G20:H23"/>
    </sheetView>
  </sheetViews>
  <sheetFormatPr baseColWidth="10" defaultColWidth="11.453125" defaultRowHeight="11.5"/>
  <cols>
    <col min="1" max="1" width="11.453125" style="35"/>
    <col min="2" max="2" width="41.7265625" style="56" customWidth="1"/>
    <col min="3" max="3" width="9.90625" style="56" bestFit="1" customWidth="1"/>
    <col min="4" max="4" width="14.453125" style="35" customWidth="1"/>
    <col min="5" max="5" width="29.453125" style="35" customWidth="1"/>
    <col min="6" max="8" width="11.453125" style="35"/>
    <col min="9" max="9" width="11.453125" style="50"/>
    <col min="10" max="10" width="11.453125" style="72"/>
    <col min="11" max="12" width="11.453125" style="50"/>
    <col min="13" max="13" width="12.26953125" style="35" bestFit="1" customWidth="1"/>
    <col min="14" max="14" width="11.453125" style="50"/>
    <col min="15" max="16384" width="11.453125" style="35"/>
  </cols>
  <sheetData>
    <row r="1" spans="1:14" ht="65">
      <c r="A1" s="37" t="s">
        <v>31</v>
      </c>
      <c r="B1" s="38" t="s">
        <v>24</v>
      </c>
      <c r="C1" s="38" t="s">
        <v>301</v>
      </c>
      <c r="D1" s="38" t="s">
        <v>0</v>
      </c>
      <c r="E1" s="38" t="s">
        <v>25</v>
      </c>
      <c r="F1" s="38" t="s">
        <v>33</v>
      </c>
      <c r="G1" s="37" t="s">
        <v>34</v>
      </c>
      <c r="H1" s="37" t="s">
        <v>35</v>
      </c>
      <c r="I1" s="51" t="s">
        <v>36</v>
      </c>
      <c r="J1" s="40" t="s">
        <v>52</v>
      </c>
      <c r="K1" s="51" t="s">
        <v>54</v>
      </c>
      <c r="L1" s="51" t="s">
        <v>53</v>
      </c>
      <c r="M1" s="39" t="s">
        <v>26</v>
      </c>
      <c r="N1" s="47" t="s">
        <v>27</v>
      </c>
    </row>
    <row r="2" spans="1:14">
      <c r="A2" s="41" t="s">
        <v>1</v>
      </c>
      <c r="B2" s="55"/>
      <c r="C2" s="55"/>
      <c r="D2" s="42" t="s">
        <v>39</v>
      </c>
      <c r="E2" s="42"/>
      <c r="F2" s="42" t="s">
        <v>44</v>
      </c>
      <c r="G2" s="42" t="s">
        <v>39</v>
      </c>
      <c r="H2" s="41" t="s">
        <v>39</v>
      </c>
      <c r="I2" s="52">
        <v>0</v>
      </c>
      <c r="J2" s="70"/>
      <c r="K2" s="52">
        <v>0</v>
      </c>
      <c r="L2" s="52"/>
      <c r="M2" s="43">
        <v>5.5E-2</v>
      </c>
      <c r="N2" s="48"/>
    </row>
    <row r="3" spans="1:14" ht="30" customHeight="1">
      <c r="A3" s="44">
        <v>1</v>
      </c>
      <c r="B3" s="89" t="s">
        <v>103</v>
      </c>
      <c r="C3" s="103" t="s">
        <v>303</v>
      </c>
      <c r="D3" s="103"/>
      <c r="E3" s="44"/>
      <c r="F3" s="58"/>
      <c r="G3" s="45"/>
      <c r="H3" s="45"/>
      <c r="I3" s="53"/>
      <c r="J3" s="71">
        <v>273.5</v>
      </c>
      <c r="K3" s="53"/>
      <c r="L3" s="78" t="s">
        <v>32</v>
      </c>
      <c r="M3" s="46">
        <v>5.5E-2</v>
      </c>
      <c r="N3" s="49">
        <f>K3*J3</f>
        <v>0</v>
      </c>
    </row>
    <row r="4" spans="1:14" ht="30" customHeight="1">
      <c r="A4" s="44">
        <v>2</v>
      </c>
      <c r="B4" s="90" t="s">
        <v>104</v>
      </c>
      <c r="C4" s="103" t="s">
        <v>303</v>
      </c>
      <c r="D4" s="103"/>
      <c r="E4" s="44"/>
      <c r="F4" s="58"/>
      <c r="G4" s="45"/>
      <c r="H4" s="45"/>
      <c r="I4" s="53"/>
      <c r="J4" s="71">
        <v>6866</v>
      </c>
      <c r="K4" s="53"/>
      <c r="L4" s="78" t="s">
        <v>32</v>
      </c>
      <c r="M4" s="46">
        <v>5.5E-2</v>
      </c>
      <c r="N4" s="49">
        <f t="shared" ref="N4:N67" si="0">K4*J4</f>
        <v>0</v>
      </c>
    </row>
    <row r="5" spans="1:14" ht="30" customHeight="1">
      <c r="A5" s="44">
        <v>3</v>
      </c>
      <c r="B5" s="90" t="s">
        <v>105</v>
      </c>
      <c r="C5" s="103" t="s">
        <v>303</v>
      </c>
      <c r="D5" s="103"/>
      <c r="E5" s="44"/>
      <c r="F5" s="58"/>
      <c r="G5" s="45"/>
      <c r="H5" s="45"/>
      <c r="I5" s="53"/>
      <c r="J5" s="71">
        <v>7302</v>
      </c>
      <c r="K5" s="53"/>
      <c r="L5" s="78" t="s">
        <v>32</v>
      </c>
      <c r="M5" s="46">
        <v>5.5E-2</v>
      </c>
      <c r="N5" s="49">
        <f t="shared" si="0"/>
        <v>0</v>
      </c>
    </row>
    <row r="6" spans="1:14" ht="30" customHeight="1">
      <c r="A6" s="44">
        <v>4</v>
      </c>
      <c r="B6" s="90" t="s">
        <v>106</v>
      </c>
      <c r="C6" s="103" t="s">
        <v>303</v>
      </c>
      <c r="D6" s="103"/>
      <c r="E6" s="44"/>
      <c r="F6" s="58"/>
      <c r="G6" s="45"/>
      <c r="H6" s="45"/>
      <c r="I6" s="53"/>
      <c r="J6" s="71">
        <v>197</v>
      </c>
      <c r="K6" s="53"/>
      <c r="L6" s="78" t="s">
        <v>32</v>
      </c>
      <c r="M6" s="46">
        <v>5.5E-2</v>
      </c>
      <c r="N6" s="49">
        <f t="shared" si="0"/>
        <v>0</v>
      </c>
    </row>
    <row r="7" spans="1:14" ht="30" customHeight="1">
      <c r="A7" s="44">
        <v>5</v>
      </c>
      <c r="B7" s="90" t="s">
        <v>107</v>
      </c>
      <c r="C7" s="103" t="s">
        <v>303</v>
      </c>
      <c r="D7" s="103"/>
      <c r="E7" s="44"/>
      <c r="F7" s="58"/>
      <c r="G7" s="45"/>
      <c r="H7" s="45"/>
      <c r="I7" s="53"/>
      <c r="J7" s="71">
        <v>496.99200000000002</v>
      </c>
      <c r="K7" s="53"/>
      <c r="L7" s="78" t="s">
        <v>32</v>
      </c>
      <c r="M7" s="46">
        <v>5.5E-2</v>
      </c>
      <c r="N7" s="49">
        <f t="shared" si="0"/>
        <v>0</v>
      </c>
    </row>
    <row r="8" spans="1:14" ht="30" customHeight="1">
      <c r="A8" s="44">
        <v>6</v>
      </c>
      <c r="B8" s="69" t="s">
        <v>297</v>
      </c>
      <c r="C8" s="103" t="s">
        <v>303</v>
      </c>
      <c r="D8" s="103"/>
      <c r="E8" s="44"/>
      <c r="F8" s="58"/>
      <c r="G8" s="45"/>
      <c r="H8" s="45"/>
      <c r="I8" s="53"/>
      <c r="J8" s="71">
        <v>177</v>
      </c>
      <c r="K8" s="53"/>
      <c r="L8" s="79" t="s">
        <v>55</v>
      </c>
      <c r="M8" s="46">
        <v>5.5E-2</v>
      </c>
      <c r="N8" s="49">
        <f t="shared" si="0"/>
        <v>0</v>
      </c>
    </row>
    <row r="9" spans="1:14" ht="30" customHeight="1">
      <c r="A9" s="44">
        <v>7</v>
      </c>
      <c r="B9" s="69" t="s">
        <v>298</v>
      </c>
      <c r="C9" s="103" t="s">
        <v>303</v>
      </c>
      <c r="D9" s="103"/>
      <c r="E9" s="44"/>
      <c r="F9" s="58"/>
      <c r="G9" s="45"/>
      <c r="H9" s="45"/>
      <c r="I9" s="53"/>
      <c r="J9" s="71">
        <v>48</v>
      </c>
      <c r="K9" s="53"/>
      <c r="L9" s="79" t="s">
        <v>55</v>
      </c>
      <c r="M9" s="46">
        <v>5.5E-2</v>
      </c>
      <c r="N9" s="49">
        <f t="shared" si="0"/>
        <v>0</v>
      </c>
    </row>
    <row r="10" spans="1:14" ht="30" customHeight="1">
      <c r="A10" s="44">
        <v>8</v>
      </c>
      <c r="B10" s="69" t="s">
        <v>256</v>
      </c>
      <c r="C10" s="103" t="s">
        <v>303</v>
      </c>
      <c r="D10" s="103"/>
      <c r="E10" s="44"/>
      <c r="F10" s="58"/>
      <c r="G10" s="45"/>
      <c r="H10" s="45"/>
      <c r="I10" s="53"/>
      <c r="J10" s="71">
        <v>16488</v>
      </c>
      <c r="K10" s="53"/>
      <c r="L10" s="79" t="s">
        <v>55</v>
      </c>
      <c r="M10" s="46">
        <v>5.5E-2</v>
      </c>
      <c r="N10" s="49">
        <f t="shared" si="0"/>
        <v>0</v>
      </c>
    </row>
    <row r="11" spans="1:14" ht="30" customHeight="1">
      <c r="A11" s="44">
        <v>9</v>
      </c>
      <c r="B11" s="69" t="s">
        <v>257</v>
      </c>
      <c r="C11" s="103" t="s">
        <v>303</v>
      </c>
      <c r="D11" s="103"/>
      <c r="E11" s="44"/>
      <c r="F11" s="58"/>
      <c r="G11" s="45"/>
      <c r="H11" s="45"/>
      <c r="I11" s="53"/>
      <c r="J11" s="71">
        <v>16020</v>
      </c>
      <c r="K11" s="53"/>
      <c r="L11" s="79" t="s">
        <v>55</v>
      </c>
      <c r="M11" s="46">
        <v>5.5E-2</v>
      </c>
      <c r="N11" s="49">
        <f t="shared" si="0"/>
        <v>0</v>
      </c>
    </row>
    <row r="12" spans="1:14" ht="30" customHeight="1">
      <c r="A12" s="44">
        <v>10</v>
      </c>
      <c r="B12" s="90" t="s">
        <v>258</v>
      </c>
      <c r="C12" s="103" t="s">
        <v>303</v>
      </c>
      <c r="D12" s="103"/>
      <c r="E12" s="44"/>
      <c r="F12" s="58"/>
      <c r="G12" s="45"/>
      <c r="H12" s="45"/>
      <c r="I12" s="53"/>
      <c r="J12" s="71">
        <v>17582.52</v>
      </c>
      <c r="K12" s="53"/>
      <c r="L12" s="78" t="s">
        <v>55</v>
      </c>
      <c r="M12" s="46">
        <v>5.5E-2</v>
      </c>
      <c r="N12" s="49">
        <f t="shared" si="0"/>
        <v>0</v>
      </c>
    </row>
    <row r="13" spans="1:14" ht="30" customHeight="1">
      <c r="A13" s="44">
        <v>11</v>
      </c>
      <c r="B13" s="69" t="s">
        <v>259</v>
      </c>
      <c r="C13" s="103" t="s">
        <v>303</v>
      </c>
      <c r="D13" s="103"/>
      <c r="E13" s="103"/>
      <c r="F13" s="58"/>
      <c r="G13" s="45"/>
      <c r="H13" s="45"/>
      <c r="I13" s="53"/>
      <c r="J13" s="71">
        <v>8940</v>
      </c>
      <c r="K13" s="53"/>
      <c r="L13" s="78" t="s">
        <v>55</v>
      </c>
      <c r="M13" s="46">
        <v>5.5E-2</v>
      </c>
      <c r="N13" s="49">
        <f t="shared" si="0"/>
        <v>0</v>
      </c>
    </row>
    <row r="14" spans="1:14" ht="30" customHeight="1">
      <c r="A14" s="44">
        <v>12</v>
      </c>
      <c r="B14" s="90" t="s">
        <v>260</v>
      </c>
      <c r="C14" s="103" t="s">
        <v>303</v>
      </c>
      <c r="D14" s="103"/>
      <c r="E14" s="103"/>
      <c r="F14" s="58"/>
      <c r="G14" s="45"/>
      <c r="H14" s="45"/>
      <c r="I14" s="53"/>
      <c r="J14" s="71">
        <v>4400.5800000000008</v>
      </c>
      <c r="K14" s="53"/>
      <c r="L14" s="78" t="s">
        <v>55</v>
      </c>
      <c r="M14" s="46">
        <v>5.5E-2</v>
      </c>
      <c r="N14" s="49">
        <f t="shared" si="0"/>
        <v>0</v>
      </c>
    </row>
    <row r="15" spans="1:14" ht="30" customHeight="1">
      <c r="A15" s="44">
        <v>13</v>
      </c>
      <c r="B15" s="69" t="s">
        <v>109</v>
      </c>
      <c r="C15" s="103" t="s">
        <v>303</v>
      </c>
      <c r="D15" s="103"/>
      <c r="E15" s="44"/>
      <c r="F15" s="58"/>
      <c r="G15" s="45"/>
      <c r="H15" s="45"/>
      <c r="I15" s="53"/>
      <c r="J15" s="71">
        <v>336</v>
      </c>
      <c r="K15" s="53"/>
      <c r="L15" s="78" t="s">
        <v>55</v>
      </c>
      <c r="M15" s="46">
        <v>5.5E-2</v>
      </c>
      <c r="N15" s="49">
        <f t="shared" si="0"/>
        <v>0</v>
      </c>
    </row>
    <row r="16" spans="1:14" ht="30" customHeight="1">
      <c r="A16" s="44">
        <v>14</v>
      </c>
      <c r="B16" s="90" t="s">
        <v>111</v>
      </c>
      <c r="C16" s="103" t="s">
        <v>303</v>
      </c>
      <c r="D16" s="103"/>
      <c r="E16" s="44"/>
      <c r="F16" s="58"/>
      <c r="G16" s="45"/>
      <c r="H16" s="45"/>
      <c r="I16" s="53"/>
      <c r="J16" s="71">
        <v>7459.6320000000005</v>
      </c>
      <c r="K16" s="53"/>
      <c r="L16" s="78" t="s">
        <v>55</v>
      </c>
      <c r="M16" s="46">
        <v>5.5E-2</v>
      </c>
      <c r="N16" s="49">
        <f t="shared" si="0"/>
        <v>0</v>
      </c>
    </row>
    <row r="17" spans="1:14" ht="30" customHeight="1">
      <c r="A17" s="44">
        <v>15</v>
      </c>
      <c r="B17" s="90" t="s">
        <v>112</v>
      </c>
      <c r="C17" s="103" t="s">
        <v>303</v>
      </c>
      <c r="D17" s="103"/>
      <c r="E17" s="44"/>
      <c r="F17" s="58"/>
      <c r="G17" s="45"/>
      <c r="H17" s="45"/>
      <c r="I17" s="53"/>
      <c r="J17" s="71">
        <v>1964.85</v>
      </c>
      <c r="K17" s="53"/>
      <c r="L17" s="78" t="s">
        <v>55</v>
      </c>
      <c r="M17" s="46">
        <v>5.5E-2</v>
      </c>
      <c r="N17" s="49">
        <f t="shared" si="0"/>
        <v>0</v>
      </c>
    </row>
    <row r="18" spans="1:14" ht="30" customHeight="1">
      <c r="A18" s="44">
        <v>16</v>
      </c>
      <c r="B18" s="90" t="s">
        <v>113</v>
      </c>
      <c r="C18" s="103" t="s">
        <v>303</v>
      </c>
      <c r="D18" s="103"/>
      <c r="E18" s="44"/>
      <c r="F18" s="58"/>
      <c r="G18" s="45"/>
      <c r="H18" s="45"/>
      <c r="I18" s="53"/>
      <c r="J18" s="71">
        <v>1772.47</v>
      </c>
      <c r="K18" s="53"/>
      <c r="L18" s="78" t="s">
        <v>55</v>
      </c>
      <c r="M18" s="46">
        <v>5.5E-2</v>
      </c>
      <c r="N18" s="49">
        <f t="shared" si="0"/>
        <v>0</v>
      </c>
    </row>
    <row r="19" spans="1:14" ht="30" customHeight="1">
      <c r="A19" s="44">
        <v>17</v>
      </c>
      <c r="B19" s="69" t="s">
        <v>114</v>
      </c>
      <c r="C19" s="103" t="s">
        <v>303</v>
      </c>
      <c r="D19" s="103"/>
      <c r="E19" s="44"/>
      <c r="F19" s="58"/>
      <c r="G19" s="45"/>
      <c r="H19" s="45"/>
      <c r="I19" s="53"/>
      <c r="J19" s="71">
        <v>2500.3559999999998</v>
      </c>
      <c r="K19" s="53"/>
      <c r="L19" s="78" t="s">
        <v>55</v>
      </c>
      <c r="M19" s="46">
        <v>5.5E-2</v>
      </c>
      <c r="N19" s="49">
        <f t="shared" si="0"/>
        <v>0</v>
      </c>
    </row>
    <row r="20" spans="1:14" ht="30" customHeight="1">
      <c r="A20" s="44">
        <v>18</v>
      </c>
      <c r="B20" s="90" t="s">
        <v>261</v>
      </c>
      <c r="C20" s="103" t="s">
        <v>303</v>
      </c>
      <c r="D20" s="103"/>
      <c r="E20" s="44"/>
      <c r="F20" s="58"/>
      <c r="G20" s="45"/>
      <c r="H20" s="45"/>
      <c r="I20" s="53"/>
      <c r="J20" s="71">
        <v>2495.9520000000002</v>
      </c>
      <c r="K20" s="53"/>
      <c r="L20" s="78" t="s">
        <v>55</v>
      </c>
      <c r="M20" s="46">
        <v>5.5E-2</v>
      </c>
      <c r="N20" s="49">
        <f t="shared" si="0"/>
        <v>0</v>
      </c>
    </row>
    <row r="21" spans="1:14" ht="30" customHeight="1">
      <c r="A21" s="44">
        <v>19</v>
      </c>
      <c r="B21" s="90" t="s">
        <v>262</v>
      </c>
      <c r="C21" s="103" t="s">
        <v>303</v>
      </c>
      <c r="D21" s="103"/>
      <c r="E21" s="44"/>
      <c r="F21" s="58"/>
      <c r="G21" s="45"/>
      <c r="H21" s="45"/>
      <c r="I21" s="53"/>
      <c r="J21" s="71">
        <v>5040</v>
      </c>
      <c r="K21" s="53"/>
      <c r="L21" s="78" t="s">
        <v>55</v>
      </c>
      <c r="M21" s="46">
        <v>5.5E-2</v>
      </c>
      <c r="N21" s="49">
        <f t="shared" si="0"/>
        <v>0</v>
      </c>
    </row>
    <row r="22" spans="1:14" ht="30" customHeight="1">
      <c r="A22" s="44">
        <v>20</v>
      </c>
      <c r="B22" s="90" t="s">
        <v>263</v>
      </c>
      <c r="C22" s="103" t="s">
        <v>303</v>
      </c>
      <c r="D22" s="103"/>
      <c r="E22" s="44"/>
      <c r="F22" s="58"/>
      <c r="G22" s="45"/>
      <c r="H22" s="45"/>
      <c r="I22" s="53"/>
      <c r="J22" s="71">
        <v>11062.84</v>
      </c>
      <c r="K22" s="53"/>
      <c r="L22" s="78" t="s">
        <v>55</v>
      </c>
      <c r="M22" s="46">
        <v>5.5E-2</v>
      </c>
      <c r="N22" s="49">
        <f t="shared" si="0"/>
        <v>0</v>
      </c>
    </row>
    <row r="23" spans="1:14" ht="30" customHeight="1">
      <c r="A23" s="44">
        <v>21</v>
      </c>
      <c r="B23" s="90" t="s">
        <v>108</v>
      </c>
      <c r="C23" s="103" t="s">
        <v>303</v>
      </c>
      <c r="D23" s="103"/>
      <c r="E23" s="44"/>
      <c r="F23" s="58"/>
      <c r="G23" s="45"/>
      <c r="H23" s="45"/>
      <c r="I23" s="53"/>
      <c r="J23" s="71">
        <v>4488</v>
      </c>
      <c r="K23" s="53"/>
      <c r="L23" s="78" t="s">
        <v>55</v>
      </c>
      <c r="M23" s="46">
        <v>5.5E-2</v>
      </c>
      <c r="N23" s="49">
        <f t="shared" si="0"/>
        <v>0</v>
      </c>
    </row>
    <row r="24" spans="1:14" ht="30" customHeight="1">
      <c r="A24" s="44">
        <v>22</v>
      </c>
      <c r="B24" s="90" t="s">
        <v>115</v>
      </c>
      <c r="C24" s="103" t="s">
        <v>303</v>
      </c>
      <c r="D24" s="103"/>
      <c r="E24" s="44"/>
      <c r="F24" s="58"/>
      <c r="G24" s="45"/>
      <c r="H24" s="45"/>
      <c r="I24" s="53"/>
      <c r="J24" s="71">
        <v>496</v>
      </c>
      <c r="K24" s="53"/>
      <c r="L24" s="78" t="s">
        <v>55</v>
      </c>
      <c r="M24" s="46">
        <v>5.5E-2</v>
      </c>
      <c r="N24" s="49">
        <f t="shared" si="0"/>
        <v>0</v>
      </c>
    </row>
    <row r="25" spans="1:14" ht="30" customHeight="1">
      <c r="A25" s="44">
        <v>23</v>
      </c>
      <c r="B25" s="90" t="s">
        <v>110</v>
      </c>
      <c r="C25" s="103" t="s">
        <v>303</v>
      </c>
      <c r="D25" s="103"/>
      <c r="E25" s="44"/>
      <c r="F25" s="58"/>
      <c r="G25" s="45"/>
      <c r="H25" s="45"/>
      <c r="I25" s="53"/>
      <c r="J25" s="71">
        <v>4392</v>
      </c>
      <c r="K25" s="53"/>
      <c r="L25" s="78" t="s">
        <v>55</v>
      </c>
      <c r="M25" s="46">
        <v>5.5E-2</v>
      </c>
      <c r="N25" s="49">
        <f t="shared" si="0"/>
        <v>0</v>
      </c>
    </row>
    <row r="26" spans="1:14" ht="30" customHeight="1">
      <c r="A26" s="44">
        <v>24</v>
      </c>
      <c r="B26" s="90" t="s">
        <v>117</v>
      </c>
      <c r="C26" s="103" t="s">
        <v>303</v>
      </c>
      <c r="D26" s="103"/>
      <c r="E26" s="44"/>
      <c r="F26" s="58"/>
      <c r="G26" s="45"/>
      <c r="H26" s="45"/>
      <c r="I26" s="53"/>
      <c r="J26" s="71">
        <v>564.80000000000007</v>
      </c>
      <c r="K26" s="53"/>
      <c r="L26" s="78" t="s">
        <v>32</v>
      </c>
      <c r="M26" s="46">
        <v>5.5E-2</v>
      </c>
      <c r="N26" s="49">
        <f t="shared" si="0"/>
        <v>0</v>
      </c>
    </row>
    <row r="27" spans="1:14" ht="30" customHeight="1">
      <c r="A27" s="44">
        <v>25</v>
      </c>
      <c r="B27" s="90" t="s">
        <v>264</v>
      </c>
      <c r="C27" s="103" t="s">
        <v>303</v>
      </c>
      <c r="D27" s="103"/>
      <c r="E27" s="44"/>
      <c r="F27" s="58"/>
      <c r="G27" s="45"/>
      <c r="H27" s="45"/>
      <c r="I27" s="53"/>
      <c r="J27" s="71">
        <v>849.42000000000007</v>
      </c>
      <c r="K27" s="53"/>
      <c r="L27" s="78" t="s">
        <v>32</v>
      </c>
      <c r="M27" s="46">
        <v>5.5E-2</v>
      </c>
      <c r="N27" s="49">
        <f t="shared" si="0"/>
        <v>0</v>
      </c>
    </row>
    <row r="28" spans="1:14" ht="30" customHeight="1">
      <c r="A28" s="44">
        <v>26</v>
      </c>
      <c r="B28" s="90" t="s">
        <v>118</v>
      </c>
      <c r="C28" s="103" t="s">
        <v>303</v>
      </c>
      <c r="D28" s="103"/>
      <c r="E28" s="44"/>
      <c r="F28" s="58"/>
      <c r="G28" s="45"/>
      <c r="H28" s="45"/>
      <c r="I28" s="53"/>
      <c r="J28" s="71">
        <v>756.6</v>
      </c>
      <c r="K28" s="53"/>
      <c r="L28" s="78" t="s">
        <v>32</v>
      </c>
      <c r="M28" s="46">
        <v>5.5E-2</v>
      </c>
      <c r="N28" s="49">
        <f t="shared" si="0"/>
        <v>0</v>
      </c>
    </row>
    <row r="29" spans="1:14" ht="30" customHeight="1">
      <c r="A29" s="44">
        <v>27</v>
      </c>
      <c r="B29" s="90" t="s">
        <v>121</v>
      </c>
      <c r="C29" s="103" t="s">
        <v>303</v>
      </c>
      <c r="D29" s="103"/>
      <c r="E29" s="44"/>
      <c r="F29" s="58"/>
      <c r="G29" s="45"/>
      <c r="H29" s="45"/>
      <c r="I29" s="53"/>
      <c r="J29" s="71">
        <v>907.14</v>
      </c>
      <c r="K29" s="53"/>
      <c r="L29" s="78" t="s">
        <v>32</v>
      </c>
      <c r="M29" s="46">
        <v>5.5E-2</v>
      </c>
      <c r="N29" s="49">
        <f t="shared" si="0"/>
        <v>0</v>
      </c>
    </row>
    <row r="30" spans="1:14" ht="30" customHeight="1">
      <c r="A30" s="44">
        <v>28</v>
      </c>
      <c r="B30" s="90" t="s">
        <v>119</v>
      </c>
      <c r="C30" s="103" t="s">
        <v>303</v>
      </c>
      <c r="D30" s="103"/>
      <c r="E30" s="44"/>
      <c r="F30" s="58"/>
      <c r="G30" s="45"/>
      <c r="H30" s="45"/>
      <c r="I30" s="53"/>
      <c r="J30" s="71">
        <v>435.4</v>
      </c>
      <c r="K30" s="53"/>
      <c r="L30" s="78" t="s">
        <v>32</v>
      </c>
      <c r="M30" s="46">
        <v>5.5E-2</v>
      </c>
      <c r="N30" s="49">
        <f t="shared" si="0"/>
        <v>0</v>
      </c>
    </row>
    <row r="31" spans="1:14" ht="30" customHeight="1">
      <c r="A31" s="44">
        <v>29</v>
      </c>
      <c r="B31" s="90" t="s">
        <v>120</v>
      </c>
      <c r="C31" s="103" t="s">
        <v>303</v>
      </c>
      <c r="D31" s="103"/>
      <c r="E31" s="44"/>
      <c r="F31" s="58"/>
      <c r="G31" s="45"/>
      <c r="H31" s="45"/>
      <c r="I31" s="53"/>
      <c r="J31" s="71">
        <v>1089.1999999999998</v>
      </c>
      <c r="K31" s="53"/>
      <c r="L31" s="78" t="s">
        <v>32</v>
      </c>
      <c r="M31" s="46">
        <v>5.5E-2</v>
      </c>
      <c r="N31" s="49">
        <f t="shared" si="0"/>
        <v>0</v>
      </c>
    </row>
    <row r="32" spans="1:14" ht="30" customHeight="1">
      <c r="A32" s="44">
        <v>30</v>
      </c>
      <c r="B32" s="90" t="s">
        <v>151</v>
      </c>
      <c r="C32" s="103" t="s">
        <v>303</v>
      </c>
      <c r="D32" s="103"/>
      <c r="E32" s="44"/>
      <c r="F32" s="58"/>
      <c r="G32" s="45"/>
      <c r="H32" s="45"/>
      <c r="I32" s="53"/>
      <c r="J32" s="71">
        <v>2280</v>
      </c>
      <c r="K32" s="53"/>
      <c r="L32" s="78" t="s">
        <v>32</v>
      </c>
      <c r="M32" s="46">
        <v>5.5E-2</v>
      </c>
      <c r="N32" s="49">
        <f t="shared" si="0"/>
        <v>0</v>
      </c>
    </row>
    <row r="33" spans="1:14" ht="30" customHeight="1">
      <c r="A33" s="44">
        <v>31</v>
      </c>
      <c r="B33" s="90" t="s">
        <v>171</v>
      </c>
      <c r="C33" s="103" t="s">
        <v>303</v>
      </c>
      <c r="D33" s="103"/>
      <c r="E33" s="44"/>
      <c r="F33" s="58"/>
      <c r="G33" s="45"/>
      <c r="H33" s="45"/>
      <c r="I33" s="53"/>
      <c r="J33" s="71">
        <v>1272</v>
      </c>
      <c r="K33" s="53"/>
      <c r="L33" s="78" t="s">
        <v>32</v>
      </c>
      <c r="M33" s="46">
        <v>5.5E-2</v>
      </c>
      <c r="N33" s="49">
        <f t="shared" si="0"/>
        <v>0</v>
      </c>
    </row>
    <row r="34" spans="1:14" ht="30" customHeight="1">
      <c r="A34" s="44">
        <v>32</v>
      </c>
      <c r="B34" s="90" t="s">
        <v>172</v>
      </c>
      <c r="C34" s="103" t="s">
        <v>303</v>
      </c>
      <c r="D34" s="103"/>
      <c r="E34" s="44"/>
      <c r="F34" s="58"/>
      <c r="G34" s="45"/>
      <c r="H34" s="45"/>
      <c r="I34" s="53"/>
      <c r="J34" s="71">
        <v>868</v>
      </c>
      <c r="K34" s="53"/>
      <c r="L34" s="78" t="s">
        <v>32</v>
      </c>
      <c r="M34" s="46">
        <v>5.5E-2</v>
      </c>
      <c r="N34" s="49">
        <f t="shared" si="0"/>
        <v>0</v>
      </c>
    </row>
    <row r="35" spans="1:14" ht="30" customHeight="1">
      <c r="A35" s="44">
        <v>33</v>
      </c>
      <c r="B35" s="90" t="s">
        <v>150</v>
      </c>
      <c r="C35" s="103" t="s">
        <v>303</v>
      </c>
      <c r="D35" s="103"/>
      <c r="E35" s="44"/>
      <c r="F35" s="58"/>
      <c r="G35" s="45"/>
      <c r="H35" s="45"/>
      <c r="I35" s="53"/>
      <c r="J35" s="71">
        <v>2100</v>
      </c>
      <c r="K35" s="53"/>
      <c r="L35" s="78" t="s">
        <v>32</v>
      </c>
      <c r="M35" s="46">
        <v>5.5E-2</v>
      </c>
      <c r="N35" s="49">
        <f t="shared" si="0"/>
        <v>0</v>
      </c>
    </row>
    <row r="36" spans="1:14" ht="30" customHeight="1">
      <c r="A36" s="44">
        <v>34</v>
      </c>
      <c r="B36" s="90" t="s">
        <v>152</v>
      </c>
      <c r="C36" s="103" t="s">
        <v>303</v>
      </c>
      <c r="D36" s="103"/>
      <c r="E36" s="44"/>
      <c r="F36" s="58"/>
      <c r="G36" s="45"/>
      <c r="H36" s="45"/>
      <c r="I36" s="53"/>
      <c r="J36" s="71">
        <v>303.77999999999997</v>
      </c>
      <c r="K36" s="53"/>
      <c r="L36" s="78" t="s">
        <v>32</v>
      </c>
      <c r="M36" s="46">
        <v>5.5E-2</v>
      </c>
      <c r="N36" s="49">
        <f t="shared" si="0"/>
        <v>0</v>
      </c>
    </row>
    <row r="37" spans="1:14" ht="30" customHeight="1">
      <c r="A37" s="44">
        <v>35</v>
      </c>
      <c r="B37" s="90" t="s">
        <v>153</v>
      </c>
      <c r="C37" s="103" t="s">
        <v>303</v>
      </c>
      <c r="D37" s="103"/>
      <c r="E37" s="44"/>
      <c r="F37" s="58"/>
      <c r="G37" s="45"/>
      <c r="H37" s="45"/>
      <c r="I37" s="53"/>
      <c r="J37" s="71">
        <v>497.7</v>
      </c>
      <c r="K37" s="53"/>
      <c r="L37" s="78" t="s">
        <v>32</v>
      </c>
      <c r="M37" s="46">
        <v>5.5E-2</v>
      </c>
      <c r="N37" s="49">
        <f t="shared" si="0"/>
        <v>0</v>
      </c>
    </row>
    <row r="38" spans="1:14" ht="30" customHeight="1">
      <c r="A38" s="44">
        <v>36</v>
      </c>
      <c r="B38" s="90" t="s">
        <v>154</v>
      </c>
      <c r="C38" s="103" t="s">
        <v>303</v>
      </c>
      <c r="D38" s="103"/>
      <c r="E38" s="44"/>
      <c r="F38" s="58"/>
      <c r="G38" s="45"/>
      <c r="H38" s="45"/>
      <c r="I38" s="53"/>
      <c r="J38" s="71">
        <v>214.7</v>
      </c>
      <c r="K38" s="53"/>
      <c r="L38" s="78" t="s">
        <v>32</v>
      </c>
      <c r="M38" s="46">
        <v>5.5E-2</v>
      </c>
      <c r="N38" s="49">
        <f t="shared" si="0"/>
        <v>0</v>
      </c>
    </row>
    <row r="39" spans="1:14" ht="30" customHeight="1">
      <c r="A39" s="44">
        <v>37</v>
      </c>
      <c r="B39" s="90" t="s">
        <v>155</v>
      </c>
      <c r="C39" s="103" t="s">
        <v>303</v>
      </c>
      <c r="D39" s="103"/>
      <c r="E39" s="44"/>
      <c r="F39" s="58"/>
      <c r="G39" s="45"/>
      <c r="H39" s="45"/>
      <c r="I39" s="53"/>
      <c r="J39" s="71">
        <v>572.39460000000008</v>
      </c>
      <c r="K39" s="53"/>
      <c r="L39" s="78" t="s">
        <v>32</v>
      </c>
      <c r="M39" s="46">
        <v>5.5E-2</v>
      </c>
      <c r="N39" s="49">
        <f t="shared" si="0"/>
        <v>0</v>
      </c>
    </row>
    <row r="40" spans="1:14" ht="30" customHeight="1">
      <c r="A40" s="44">
        <v>38</v>
      </c>
      <c r="B40" s="90" t="s">
        <v>156</v>
      </c>
      <c r="C40" s="103" t="s">
        <v>303</v>
      </c>
      <c r="D40" s="103"/>
      <c r="E40" s="44"/>
      <c r="F40" s="58"/>
      <c r="G40" s="45"/>
      <c r="H40" s="45"/>
      <c r="I40" s="53"/>
      <c r="J40" s="71">
        <v>668.7</v>
      </c>
      <c r="K40" s="53"/>
      <c r="L40" s="78" t="s">
        <v>32</v>
      </c>
      <c r="M40" s="46">
        <v>5.5E-2</v>
      </c>
      <c r="N40" s="49">
        <f t="shared" si="0"/>
        <v>0</v>
      </c>
    </row>
    <row r="41" spans="1:14" ht="30" customHeight="1">
      <c r="A41" s="44">
        <v>39</v>
      </c>
      <c r="B41" s="90" t="s">
        <v>157</v>
      </c>
      <c r="C41" s="103" t="s">
        <v>303</v>
      </c>
      <c r="D41" s="103"/>
      <c r="E41" s="44"/>
      <c r="F41" s="58"/>
      <c r="G41" s="45"/>
      <c r="H41" s="45"/>
      <c r="I41" s="53"/>
      <c r="J41" s="71">
        <v>116990</v>
      </c>
      <c r="K41" s="53"/>
      <c r="L41" s="78" t="s">
        <v>177</v>
      </c>
      <c r="M41" s="46">
        <v>5.5E-2</v>
      </c>
      <c r="N41" s="49">
        <f t="shared" si="0"/>
        <v>0</v>
      </c>
    </row>
    <row r="42" spans="1:14" ht="30" customHeight="1">
      <c r="A42" s="44">
        <v>40</v>
      </c>
      <c r="B42" s="90" t="s">
        <v>158</v>
      </c>
      <c r="C42" s="103" t="s">
        <v>303</v>
      </c>
      <c r="D42" s="103"/>
      <c r="E42" s="44"/>
      <c r="F42" s="58"/>
      <c r="G42" s="45"/>
      <c r="H42" s="45"/>
      <c r="I42" s="53"/>
      <c r="J42" s="71">
        <v>82340</v>
      </c>
      <c r="K42" s="53"/>
      <c r="L42" s="78" t="s">
        <v>177</v>
      </c>
      <c r="M42" s="46">
        <v>5.5E-2</v>
      </c>
      <c r="N42" s="49">
        <f t="shared" si="0"/>
        <v>0</v>
      </c>
    </row>
    <row r="43" spans="1:14" ht="30" customHeight="1">
      <c r="A43" s="44">
        <v>41</v>
      </c>
      <c r="B43" s="90" t="s">
        <v>159</v>
      </c>
      <c r="C43" s="103" t="s">
        <v>303</v>
      </c>
      <c r="D43" s="103"/>
      <c r="E43" s="44"/>
      <c r="F43" s="58"/>
      <c r="G43" s="45"/>
      <c r="H43" s="45"/>
      <c r="I43" s="53"/>
      <c r="J43" s="71">
        <v>57320</v>
      </c>
      <c r="K43" s="53"/>
      <c r="L43" s="78" t="s">
        <v>177</v>
      </c>
      <c r="M43" s="46">
        <v>5.5E-2</v>
      </c>
      <c r="N43" s="49">
        <f t="shared" si="0"/>
        <v>0</v>
      </c>
    </row>
    <row r="44" spans="1:14" ht="30" customHeight="1">
      <c r="A44" s="44">
        <v>42</v>
      </c>
      <c r="B44" s="90" t="s">
        <v>160</v>
      </c>
      <c r="C44" s="44" t="s">
        <v>304</v>
      </c>
      <c r="D44" s="44"/>
      <c r="E44" s="44"/>
      <c r="F44" s="58"/>
      <c r="G44" s="45"/>
      <c r="H44" s="45"/>
      <c r="I44" s="53"/>
      <c r="J44" s="71">
        <v>22654.356</v>
      </c>
      <c r="K44" s="53"/>
      <c r="L44" s="78" t="s">
        <v>177</v>
      </c>
      <c r="M44" s="46">
        <v>5.5E-2</v>
      </c>
      <c r="N44" s="49">
        <f t="shared" si="0"/>
        <v>0</v>
      </c>
    </row>
    <row r="45" spans="1:14" ht="30" customHeight="1">
      <c r="A45" s="44">
        <v>43</v>
      </c>
      <c r="B45" s="90" t="s">
        <v>161</v>
      </c>
      <c r="C45" s="103" t="s">
        <v>303</v>
      </c>
      <c r="D45" s="103"/>
      <c r="E45" s="44"/>
      <c r="F45" s="58"/>
      <c r="G45" s="45"/>
      <c r="H45" s="45"/>
      <c r="I45" s="53"/>
      <c r="J45" s="71">
        <v>71460</v>
      </c>
      <c r="K45" s="53"/>
      <c r="L45" s="78" t="s">
        <v>177</v>
      </c>
      <c r="M45" s="46">
        <v>5.5E-2</v>
      </c>
      <c r="N45" s="49">
        <f t="shared" si="0"/>
        <v>0</v>
      </c>
    </row>
    <row r="46" spans="1:14" ht="30" customHeight="1">
      <c r="A46" s="44">
        <v>44</v>
      </c>
      <c r="B46" s="90" t="s">
        <v>162</v>
      </c>
      <c r="C46" s="103" t="s">
        <v>303</v>
      </c>
      <c r="D46" s="103"/>
      <c r="E46" s="44"/>
      <c r="F46" s="58"/>
      <c r="G46" s="45"/>
      <c r="H46" s="45"/>
      <c r="I46" s="53"/>
      <c r="J46" s="71">
        <v>73050</v>
      </c>
      <c r="K46" s="53"/>
      <c r="L46" s="78" t="s">
        <v>177</v>
      </c>
      <c r="M46" s="46">
        <v>5.5E-2</v>
      </c>
      <c r="N46" s="49">
        <f t="shared" si="0"/>
        <v>0</v>
      </c>
    </row>
    <row r="47" spans="1:14" ht="30" customHeight="1">
      <c r="A47" s="44">
        <v>45</v>
      </c>
      <c r="B47" s="90" t="s">
        <v>163</v>
      </c>
      <c r="C47" s="103" t="s">
        <v>303</v>
      </c>
      <c r="D47" s="103"/>
      <c r="E47" s="44"/>
      <c r="F47" s="58"/>
      <c r="G47" s="45"/>
      <c r="H47" s="45"/>
      <c r="I47" s="53"/>
      <c r="J47" s="71">
        <v>66660</v>
      </c>
      <c r="K47" s="53"/>
      <c r="L47" s="78" t="s">
        <v>177</v>
      </c>
      <c r="M47" s="46">
        <v>5.5E-2</v>
      </c>
      <c r="N47" s="49">
        <f t="shared" si="0"/>
        <v>0</v>
      </c>
    </row>
    <row r="48" spans="1:14" ht="30" customHeight="1">
      <c r="A48" s="44">
        <v>46</v>
      </c>
      <c r="B48" s="90" t="s">
        <v>164</v>
      </c>
      <c r="C48" s="103" t="s">
        <v>303</v>
      </c>
      <c r="D48" s="103"/>
      <c r="E48" s="44"/>
      <c r="F48" s="58"/>
      <c r="G48" s="45"/>
      <c r="H48" s="45"/>
      <c r="I48" s="53"/>
      <c r="J48" s="71">
        <v>23900</v>
      </c>
      <c r="K48" s="53"/>
      <c r="L48" s="78" t="s">
        <v>177</v>
      </c>
      <c r="M48" s="46">
        <v>5.5E-2</v>
      </c>
      <c r="N48" s="49">
        <f t="shared" si="0"/>
        <v>0</v>
      </c>
    </row>
    <row r="49" spans="1:14" ht="30" customHeight="1">
      <c r="A49" s="44">
        <v>47</v>
      </c>
      <c r="B49" s="90" t="s">
        <v>165</v>
      </c>
      <c r="C49" s="103" t="s">
        <v>303</v>
      </c>
      <c r="D49" s="103"/>
      <c r="E49" s="44"/>
      <c r="F49" s="58"/>
      <c r="G49" s="45"/>
      <c r="H49" s="45"/>
      <c r="I49" s="53"/>
      <c r="J49" s="71">
        <v>28970</v>
      </c>
      <c r="K49" s="53"/>
      <c r="L49" s="78" t="s">
        <v>177</v>
      </c>
      <c r="M49" s="46">
        <v>5.5E-2</v>
      </c>
      <c r="N49" s="49">
        <f t="shared" si="0"/>
        <v>0</v>
      </c>
    </row>
    <row r="50" spans="1:14" ht="30" customHeight="1">
      <c r="A50" s="44">
        <v>48</v>
      </c>
      <c r="B50" s="90" t="s">
        <v>166</v>
      </c>
      <c r="C50" s="103" t="s">
        <v>303</v>
      </c>
      <c r="D50" s="103"/>
      <c r="E50" s="44"/>
      <c r="F50" s="58"/>
      <c r="G50" s="45"/>
      <c r="H50" s="45"/>
      <c r="I50" s="53"/>
      <c r="J50" s="71">
        <v>20192</v>
      </c>
      <c r="K50" s="53"/>
      <c r="L50" s="78" t="s">
        <v>177</v>
      </c>
      <c r="M50" s="46">
        <v>5.5E-2</v>
      </c>
      <c r="N50" s="49">
        <f t="shared" si="0"/>
        <v>0</v>
      </c>
    </row>
    <row r="51" spans="1:14" ht="30" customHeight="1">
      <c r="A51" s="44">
        <v>49</v>
      </c>
      <c r="B51" s="90" t="s">
        <v>167</v>
      </c>
      <c r="C51" s="103" t="s">
        <v>303</v>
      </c>
      <c r="D51" s="103"/>
      <c r="E51" s="44"/>
      <c r="F51" s="58"/>
      <c r="G51" s="45"/>
      <c r="H51" s="45"/>
      <c r="I51" s="53"/>
      <c r="J51" s="71">
        <v>19820</v>
      </c>
      <c r="K51" s="53"/>
      <c r="L51" s="78" t="s">
        <v>177</v>
      </c>
      <c r="M51" s="46">
        <v>5.5E-2</v>
      </c>
      <c r="N51" s="49">
        <f t="shared" si="0"/>
        <v>0</v>
      </c>
    </row>
    <row r="52" spans="1:14" ht="30" customHeight="1">
      <c r="A52" s="44">
        <v>50</v>
      </c>
      <c r="B52" s="90" t="s">
        <v>168</v>
      </c>
      <c r="C52" s="103" t="s">
        <v>303</v>
      </c>
      <c r="D52" s="103"/>
      <c r="E52" s="44"/>
      <c r="F52" s="58"/>
      <c r="G52" s="45"/>
      <c r="H52" s="45"/>
      <c r="I52" s="53"/>
      <c r="J52" s="71">
        <v>4192</v>
      </c>
      <c r="K52" s="53"/>
      <c r="L52" s="78" t="s">
        <v>177</v>
      </c>
      <c r="M52" s="46">
        <v>5.5E-2</v>
      </c>
      <c r="N52" s="49">
        <f t="shared" si="0"/>
        <v>0</v>
      </c>
    </row>
    <row r="53" spans="1:14" ht="30" customHeight="1">
      <c r="A53" s="44">
        <v>51</v>
      </c>
      <c r="B53" s="90" t="s">
        <v>147</v>
      </c>
      <c r="C53" s="103" t="s">
        <v>303</v>
      </c>
      <c r="D53" s="103"/>
      <c r="E53" s="44"/>
      <c r="F53" s="58"/>
      <c r="G53" s="45"/>
      <c r="H53" s="45"/>
      <c r="I53" s="53"/>
      <c r="J53" s="71">
        <v>43760</v>
      </c>
      <c r="K53" s="53"/>
      <c r="L53" s="78" t="s">
        <v>55</v>
      </c>
      <c r="M53" s="46">
        <v>5.5E-2</v>
      </c>
      <c r="N53" s="49">
        <f t="shared" si="0"/>
        <v>0</v>
      </c>
    </row>
    <row r="54" spans="1:14" ht="30" customHeight="1">
      <c r="A54" s="44">
        <v>52</v>
      </c>
      <c r="B54" s="90" t="s">
        <v>132</v>
      </c>
      <c r="C54" s="103" t="s">
        <v>303</v>
      </c>
      <c r="D54" s="103"/>
      <c r="E54" s="44"/>
      <c r="F54" s="58"/>
      <c r="G54" s="45"/>
      <c r="H54" s="45"/>
      <c r="I54" s="53"/>
      <c r="J54" s="71">
        <v>3900.12</v>
      </c>
      <c r="K54" s="53"/>
      <c r="L54" s="78" t="s">
        <v>55</v>
      </c>
      <c r="M54" s="46">
        <v>5.5E-2</v>
      </c>
      <c r="N54" s="49">
        <f t="shared" si="0"/>
        <v>0</v>
      </c>
    </row>
    <row r="55" spans="1:14" ht="30" customHeight="1">
      <c r="A55" s="44">
        <v>53</v>
      </c>
      <c r="B55" s="90" t="s">
        <v>130</v>
      </c>
      <c r="C55" s="103" t="s">
        <v>303</v>
      </c>
      <c r="D55" s="103"/>
      <c r="E55" s="44"/>
      <c r="F55" s="58"/>
      <c r="G55" s="45"/>
      <c r="H55" s="45"/>
      <c r="I55" s="53"/>
      <c r="J55" s="71">
        <v>18815.616000000002</v>
      </c>
      <c r="K55" s="53"/>
      <c r="L55" s="78" t="s">
        <v>55</v>
      </c>
      <c r="M55" s="46">
        <v>5.5E-2</v>
      </c>
      <c r="N55" s="49">
        <f t="shared" si="0"/>
        <v>0</v>
      </c>
    </row>
    <row r="56" spans="1:14" ht="30" customHeight="1">
      <c r="A56" s="44">
        <v>54</v>
      </c>
      <c r="B56" s="90" t="s">
        <v>135</v>
      </c>
      <c r="C56" s="103" t="s">
        <v>303</v>
      </c>
      <c r="D56" s="103"/>
      <c r="E56" s="44"/>
      <c r="F56" s="58"/>
      <c r="G56" s="45"/>
      <c r="H56" s="45"/>
      <c r="I56" s="53"/>
      <c r="J56" s="71">
        <v>19582.272000000001</v>
      </c>
      <c r="K56" s="53"/>
      <c r="L56" s="78" t="s">
        <v>55</v>
      </c>
      <c r="M56" s="46">
        <v>5.5E-2</v>
      </c>
      <c r="N56" s="49">
        <f t="shared" si="0"/>
        <v>0</v>
      </c>
    </row>
    <row r="57" spans="1:14" ht="30" customHeight="1">
      <c r="A57" s="44">
        <v>55</v>
      </c>
      <c r="B57" s="90" t="s">
        <v>145</v>
      </c>
      <c r="C57" s="103" t="s">
        <v>303</v>
      </c>
      <c r="D57" s="103"/>
      <c r="E57" s="44"/>
      <c r="F57" s="58"/>
      <c r="G57" s="45"/>
      <c r="H57" s="45"/>
      <c r="I57" s="53"/>
      <c r="J57" s="71">
        <v>8543.5839999999989</v>
      </c>
      <c r="K57" s="53"/>
      <c r="L57" s="78" t="s">
        <v>55</v>
      </c>
      <c r="M57" s="46">
        <v>5.5E-2</v>
      </c>
      <c r="N57" s="49">
        <f t="shared" si="0"/>
        <v>0</v>
      </c>
    </row>
    <row r="58" spans="1:14" ht="30" customHeight="1">
      <c r="A58" s="44">
        <v>56</v>
      </c>
      <c r="B58" s="90" t="s">
        <v>124</v>
      </c>
      <c r="C58" s="103" t="s">
        <v>303</v>
      </c>
      <c r="D58" s="103"/>
      <c r="E58" s="44"/>
      <c r="F58" s="58"/>
      <c r="G58" s="45"/>
      <c r="H58" s="45"/>
      <c r="I58" s="53"/>
      <c r="J58" s="71">
        <v>25992</v>
      </c>
      <c r="K58" s="53"/>
      <c r="L58" s="78" t="s">
        <v>55</v>
      </c>
      <c r="M58" s="46">
        <v>5.5E-2</v>
      </c>
      <c r="N58" s="49">
        <f t="shared" si="0"/>
        <v>0</v>
      </c>
    </row>
    <row r="59" spans="1:14" ht="30" customHeight="1">
      <c r="A59" s="44">
        <v>57</v>
      </c>
      <c r="B59" s="90" t="s">
        <v>142</v>
      </c>
      <c r="C59" s="103" t="s">
        <v>303</v>
      </c>
      <c r="D59" s="103"/>
      <c r="E59" s="44"/>
      <c r="F59" s="58"/>
      <c r="G59" s="45"/>
      <c r="H59" s="45"/>
      <c r="I59" s="53"/>
      <c r="J59" s="71">
        <v>5841</v>
      </c>
      <c r="K59" s="53"/>
      <c r="L59" s="78" t="s">
        <v>55</v>
      </c>
      <c r="M59" s="46">
        <v>5.5E-2</v>
      </c>
      <c r="N59" s="49">
        <f t="shared" si="0"/>
        <v>0</v>
      </c>
    </row>
    <row r="60" spans="1:14" ht="30" customHeight="1">
      <c r="A60" s="44">
        <v>58</v>
      </c>
      <c r="B60" s="90" t="s">
        <v>141</v>
      </c>
      <c r="C60" s="103" t="s">
        <v>303</v>
      </c>
      <c r="D60" s="103"/>
      <c r="E60" s="44"/>
      <c r="F60" s="58"/>
      <c r="G60" s="45"/>
      <c r="H60" s="45"/>
      <c r="I60" s="53"/>
      <c r="J60" s="71">
        <v>26060.868000000002</v>
      </c>
      <c r="K60" s="53"/>
      <c r="L60" s="78" t="s">
        <v>55</v>
      </c>
      <c r="M60" s="46">
        <v>5.5E-2</v>
      </c>
      <c r="N60" s="49">
        <f t="shared" si="0"/>
        <v>0</v>
      </c>
    </row>
    <row r="61" spans="1:14" ht="30" customHeight="1">
      <c r="A61" s="44">
        <v>59</v>
      </c>
      <c r="B61" s="90" t="s">
        <v>143</v>
      </c>
      <c r="C61" s="103" t="s">
        <v>303</v>
      </c>
      <c r="D61" s="103"/>
      <c r="E61" s="44"/>
      <c r="F61" s="58"/>
      <c r="G61" s="45"/>
      <c r="H61" s="45"/>
      <c r="I61" s="53"/>
      <c r="J61" s="71">
        <v>10308</v>
      </c>
      <c r="K61" s="53"/>
      <c r="L61" s="78" t="s">
        <v>55</v>
      </c>
      <c r="M61" s="46">
        <v>5.5E-2</v>
      </c>
      <c r="N61" s="49">
        <f t="shared" si="0"/>
        <v>0</v>
      </c>
    </row>
    <row r="62" spans="1:14" ht="30" customHeight="1">
      <c r="A62" s="44">
        <v>60</v>
      </c>
      <c r="B62" s="90" t="s">
        <v>265</v>
      </c>
      <c r="C62" s="103" t="s">
        <v>303</v>
      </c>
      <c r="D62" s="103"/>
      <c r="E62" s="44"/>
      <c r="F62" s="58"/>
      <c r="G62" s="45"/>
      <c r="H62" s="45"/>
      <c r="I62" s="53"/>
      <c r="J62" s="71">
        <v>11400</v>
      </c>
      <c r="K62" s="53"/>
      <c r="L62" s="78" t="s">
        <v>55</v>
      </c>
      <c r="M62" s="46">
        <v>5.5E-2</v>
      </c>
      <c r="N62" s="49">
        <f t="shared" si="0"/>
        <v>0</v>
      </c>
    </row>
    <row r="63" spans="1:14" ht="30" customHeight="1">
      <c r="A63" s="44">
        <v>61</v>
      </c>
      <c r="B63" s="69" t="s">
        <v>266</v>
      </c>
      <c r="C63" s="103" t="s">
        <v>303</v>
      </c>
      <c r="D63" s="103"/>
      <c r="E63" s="44"/>
      <c r="F63" s="58"/>
      <c r="G63" s="45"/>
      <c r="H63" s="45"/>
      <c r="I63" s="53"/>
      <c r="J63" s="71">
        <v>9799.84</v>
      </c>
      <c r="K63" s="53"/>
      <c r="L63" s="78" t="s">
        <v>55</v>
      </c>
      <c r="M63" s="46">
        <v>5.5E-2</v>
      </c>
      <c r="N63" s="49">
        <f t="shared" si="0"/>
        <v>0</v>
      </c>
    </row>
    <row r="64" spans="1:14" ht="30" customHeight="1">
      <c r="A64" s="44">
        <v>62</v>
      </c>
      <c r="B64" s="90" t="s">
        <v>127</v>
      </c>
      <c r="C64" s="103" t="s">
        <v>303</v>
      </c>
      <c r="D64" s="103"/>
      <c r="E64" s="44"/>
      <c r="F64" s="58"/>
      <c r="G64" s="45"/>
      <c r="H64" s="45"/>
      <c r="I64" s="53"/>
      <c r="J64" s="71">
        <v>20030.868000000002</v>
      </c>
      <c r="K64" s="53"/>
      <c r="L64" s="78" t="s">
        <v>55</v>
      </c>
      <c r="M64" s="46">
        <v>5.5E-2</v>
      </c>
      <c r="N64" s="49">
        <f t="shared" si="0"/>
        <v>0</v>
      </c>
    </row>
    <row r="65" spans="1:14" ht="30" customHeight="1">
      <c r="A65" s="44">
        <v>63</v>
      </c>
      <c r="B65" s="90" t="s">
        <v>137</v>
      </c>
      <c r="C65" s="103" t="s">
        <v>303</v>
      </c>
      <c r="D65" s="103"/>
      <c r="E65" s="44"/>
      <c r="F65" s="58"/>
      <c r="G65" s="45"/>
      <c r="H65" s="45"/>
      <c r="I65" s="53"/>
      <c r="J65" s="71">
        <v>14035.992</v>
      </c>
      <c r="K65" s="53"/>
      <c r="L65" s="78" t="s">
        <v>55</v>
      </c>
      <c r="M65" s="46">
        <v>5.5E-2</v>
      </c>
      <c r="N65" s="49">
        <f t="shared" si="0"/>
        <v>0</v>
      </c>
    </row>
    <row r="66" spans="1:14" ht="30" customHeight="1">
      <c r="A66" s="44">
        <v>64</v>
      </c>
      <c r="B66" s="90" t="s">
        <v>144</v>
      </c>
      <c r="C66" s="103" t="s">
        <v>303</v>
      </c>
      <c r="D66" s="103"/>
      <c r="E66" s="44"/>
      <c r="F66" s="58"/>
      <c r="G66" s="45"/>
      <c r="H66" s="45"/>
      <c r="I66" s="53"/>
      <c r="J66" s="71">
        <v>5803.9919999999993</v>
      </c>
      <c r="K66" s="53"/>
      <c r="L66" s="78" t="s">
        <v>55</v>
      </c>
      <c r="M66" s="46">
        <v>5.5E-2</v>
      </c>
      <c r="N66" s="49">
        <f t="shared" si="0"/>
        <v>0</v>
      </c>
    </row>
    <row r="67" spans="1:14" ht="30" customHeight="1">
      <c r="A67" s="44">
        <v>65</v>
      </c>
      <c r="B67" s="90" t="s">
        <v>125</v>
      </c>
      <c r="C67" s="103" t="s">
        <v>303</v>
      </c>
      <c r="D67" s="103"/>
      <c r="E67" s="44"/>
      <c r="F67" s="58"/>
      <c r="G67" s="45"/>
      <c r="H67" s="45"/>
      <c r="I67" s="53"/>
      <c r="J67" s="71">
        <v>69302.239999999991</v>
      </c>
      <c r="K67" s="53"/>
      <c r="L67" s="78" t="s">
        <v>55</v>
      </c>
      <c r="M67" s="46">
        <v>5.5E-2</v>
      </c>
      <c r="N67" s="49">
        <f t="shared" si="0"/>
        <v>0</v>
      </c>
    </row>
    <row r="68" spans="1:14" ht="30" customHeight="1">
      <c r="A68" s="44">
        <v>66</v>
      </c>
      <c r="B68" s="90" t="s">
        <v>128</v>
      </c>
      <c r="C68" s="103" t="s">
        <v>303</v>
      </c>
      <c r="D68" s="103"/>
      <c r="E68" s="44"/>
      <c r="F68" s="58"/>
      <c r="G68" s="45"/>
      <c r="H68" s="45"/>
      <c r="I68" s="53"/>
      <c r="J68" s="71">
        <v>27999.86</v>
      </c>
      <c r="K68" s="53"/>
      <c r="L68" s="78" t="s">
        <v>55</v>
      </c>
      <c r="M68" s="46">
        <v>5.5E-2</v>
      </c>
      <c r="N68" s="49">
        <f t="shared" ref="N68:N73" si="1">K68*J68</f>
        <v>0</v>
      </c>
    </row>
    <row r="69" spans="1:14" ht="30" customHeight="1">
      <c r="A69" s="44">
        <v>67</v>
      </c>
      <c r="B69" s="90" t="s">
        <v>139</v>
      </c>
      <c r="C69" s="103" t="s">
        <v>303</v>
      </c>
      <c r="D69" s="103"/>
      <c r="E69" s="44"/>
      <c r="F69" s="58"/>
      <c r="G69" s="45"/>
      <c r="H69" s="45"/>
      <c r="I69" s="53"/>
      <c r="J69" s="71">
        <v>19040</v>
      </c>
      <c r="K69" s="53"/>
      <c r="L69" s="78" t="s">
        <v>55</v>
      </c>
      <c r="M69" s="46">
        <v>5.5E-2</v>
      </c>
      <c r="N69" s="49">
        <f t="shared" si="1"/>
        <v>0</v>
      </c>
    </row>
    <row r="70" spans="1:14" ht="30" customHeight="1">
      <c r="A70" s="44">
        <v>68</v>
      </c>
      <c r="B70" s="90" t="s">
        <v>123</v>
      </c>
      <c r="C70" s="103" t="s">
        <v>303</v>
      </c>
      <c r="D70" s="103"/>
      <c r="E70" s="44"/>
      <c r="F70" s="58"/>
      <c r="G70" s="45"/>
      <c r="H70" s="45"/>
      <c r="I70" s="53"/>
      <c r="J70" s="71">
        <v>26754.516</v>
      </c>
      <c r="K70" s="53"/>
      <c r="L70" s="78" t="s">
        <v>55</v>
      </c>
      <c r="M70" s="46">
        <v>5.5E-2</v>
      </c>
      <c r="N70" s="49">
        <f t="shared" si="1"/>
        <v>0</v>
      </c>
    </row>
    <row r="71" spans="1:14" ht="30" customHeight="1">
      <c r="A71" s="44">
        <v>69</v>
      </c>
      <c r="B71" s="90" t="s">
        <v>122</v>
      </c>
      <c r="C71" s="103" t="s">
        <v>303</v>
      </c>
      <c r="D71" s="103"/>
      <c r="E71" s="44"/>
      <c r="F71" s="58"/>
      <c r="G71" s="45"/>
      <c r="H71" s="45"/>
      <c r="I71" s="53"/>
      <c r="J71" s="71">
        <v>66996</v>
      </c>
      <c r="K71" s="53"/>
      <c r="L71" s="78" t="s">
        <v>55</v>
      </c>
      <c r="M71" s="46">
        <v>5.5E-2</v>
      </c>
      <c r="N71" s="49">
        <f t="shared" si="1"/>
        <v>0</v>
      </c>
    </row>
    <row r="72" spans="1:14" ht="30" customHeight="1">
      <c r="A72" s="44">
        <v>70</v>
      </c>
      <c r="B72" s="90" t="s">
        <v>134</v>
      </c>
      <c r="C72" s="103" t="s">
        <v>303</v>
      </c>
      <c r="D72" s="103"/>
      <c r="E72" s="44"/>
      <c r="F72" s="58"/>
      <c r="G72" s="45"/>
      <c r="H72" s="45"/>
      <c r="I72" s="53"/>
      <c r="J72" s="71">
        <v>27250</v>
      </c>
      <c r="K72" s="53"/>
      <c r="L72" s="78" t="s">
        <v>55</v>
      </c>
      <c r="M72" s="46">
        <v>5.5E-2</v>
      </c>
      <c r="N72" s="49">
        <f t="shared" si="1"/>
        <v>0</v>
      </c>
    </row>
    <row r="73" spans="1:14" ht="30" customHeight="1">
      <c r="A73" s="44">
        <v>71</v>
      </c>
      <c r="B73" s="90" t="s">
        <v>129</v>
      </c>
      <c r="C73" s="103" t="s">
        <v>303</v>
      </c>
      <c r="D73" s="103"/>
      <c r="E73" s="44"/>
      <c r="F73" s="58"/>
      <c r="G73" s="45"/>
      <c r="H73" s="45"/>
      <c r="I73" s="53"/>
      <c r="J73" s="71">
        <v>11440</v>
      </c>
      <c r="K73" s="53"/>
      <c r="L73" s="78" t="s">
        <v>55</v>
      </c>
      <c r="M73" s="46">
        <v>5.5E-2</v>
      </c>
      <c r="N73" s="49">
        <f t="shared" si="1"/>
        <v>0</v>
      </c>
    </row>
    <row r="74" spans="1:14" ht="30" customHeight="1">
      <c r="A74" s="44">
        <v>72</v>
      </c>
      <c r="B74" s="91" t="s">
        <v>146</v>
      </c>
      <c r="C74" s="103" t="s">
        <v>303</v>
      </c>
      <c r="D74" s="103"/>
      <c r="E74" s="44"/>
      <c r="F74" s="58"/>
      <c r="G74" s="45"/>
      <c r="H74" s="45"/>
      <c r="I74" s="53"/>
      <c r="J74" s="71">
        <v>6211.0080000000007</v>
      </c>
      <c r="K74" s="53"/>
      <c r="L74" s="78" t="s">
        <v>55</v>
      </c>
      <c r="M74" s="46">
        <v>5.5E-2</v>
      </c>
      <c r="N74" s="49">
        <f t="shared" ref="N74:N87" si="2">K74*J74</f>
        <v>0</v>
      </c>
    </row>
    <row r="75" spans="1:14" ht="30" customHeight="1">
      <c r="A75" s="44">
        <v>73</v>
      </c>
      <c r="B75" s="91" t="s">
        <v>136</v>
      </c>
      <c r="C75" s="103" t="s">
        <v>303</v>
      </c>
      <c r="D75" s="103"/>
      <c r="E75" s="44"/>
      <c r="F75" s="58"/>
      <c r="G75" s="45"/>
      <c r="H75" s="45"/>
      <c r="I75" s="53"/>
      <c r="J75" s="71">
        <v>12432</v>
      </c>
      <c r="K75" s="53"/>
      <c r="L75" s="78" t="s">
        <v>55</v>
      </c>
      <c r="M75" s="46">
        <v>5.5E-2</v>
      </c>
      <c r="N75" s="49">
        <f t="shared" si="2"/>
        <v>0</v>
      </c>
    </row>
    <row r="76" spans="1:14" ht="30" customHeight="1">
      <c r="A76" s="44">
        <v>74</v>
      </c>
      <c r="B76" s="91" t="s">
        <v>138</v>
      </c>
      <c r="C76" s="103" t="s">
        <v>303</v>
      </c>
      <c r="D76" s="103"/>
      <c r="E76" s="44"/>
      <c r="F76" s="58"/>
      <c r="G76" s="45"/>
      <c r="H76" s="45"/>
      <c r="I76" s="53"/>
      <c r="J76" s="71">
        <v>32183.784</v>
      </c>
      <c r="K76" s="53"/>
      <c r="L76" s="78" t="s">
        <v>55</v>
      </c>
      <c r="M76" s="46">
        <v>5.5E-2</v>
      </c>
      <c r="N76" s="49">
        <f t="shared" si="2"/>
        <v>0</v>
      </c>
    </row>
    <row r="77" spans="1:14" ht="30" customHeight="1">
      <c r="A77" s="44">
        <v>75</v>
      </c>
      <c r="B77" s="91" t="s">
        <v>126</v>
      </c>
      <c r="C77" s="103" t="s">
        <v>303</v>
      </c>
      <c r="D77" s="103"/>
      <c r="E77" s="44"/>
      <c r="F77" s="58"/>
      <c r="G77" s="45"/>
      <c r="H77" s="45"/>
      <c r="I77" s="53"/>
      <c r="J77" s="71">
        <v>32111.712</v>
      </c>
      <c r="K77" s="53"/>
      <c r="L77" s="78" t="s">
        <v>55</v>
      </c>
      <c r="M77" s="46">
        <v>5.5E-2</v>
      </c>
      <c r="N77" s="49">
        <f t="shared" si="2"/>
        <v>0</v>
      </c>
    </row>
    <row r="78" spans="1:14" ht="30" customHeight="1">
      <c r="A78" s="44">
        <v>76</v>
      </c>
      <c r="B78" s="91" t="s">
        <v>140</v>
      </c>
      <c r="C78" s="103" t="s">
        <v>303</v>
      </c>
      <c r="D78" s="103"/>
      <c r="E78" s="44"/>
      <c r="F78" s="58"/>
      <c r="G78" s="45"/>
      <c r="H78" s="45"/>
      <c r="I78" s="53"/>
      <c r="J78" s="71">
        <v>21445.007999999998</v>
      </c>
      <c r="K78" s="53"/>
      <c r="L78" s="78" t="s">
        <v>55</v>
      </c>
      <c r="M78" s="46">
        <v>5.5E-2</v>
      </c>
      <c r="N78" s="49">
        <f t="shared" si="2"/>
        <v>0</v>
      </c>
    </row>
    <row r="79" spans="1:14" ht="30" customHeight="1">
      <c r="A79" s="44">
        <v>77</v>
      </c>
      <c r="B79" s="91" t="s">
        <v>133</v>
      </c>
      <c r="C79" s="103" t="s">
        <v>303</v>
      </c>
      <c r="D79" s="103"/>
      <c r="E79" s="44"/>
      <c r="F79" s="58"/>
      <c r="G79" s="45"/>
      <c r="H79" s="45"/>
      <c r="I79" s="53"/>
      <c r="J79" s="71">
        <v>21360</v>
      </c>
      <c r="K79" s="53"/>
      <c r="L79" s="78" t="s">
        <v>55</v>
      </c>
      <c r="M79" s="46">
        <v>5.5E-2</v>
      </c>
      <c r="N79" s="49">
        <f t="shared" si="2"/>
        <v>0</v>
      </c>
    </row>
    <row r="80" spans="1:14" ht="30" customHeight="1">
      <c r="A80" s="44">
        <v>78</v>
      </c>
      <c r="B80" s="91" t="s">
        <v>131</v>
      </c>
      <c r="C80" s="103" t="s">
        <v>303</v>
      </c>
      <c r="D80" s="103"/>
      <c r="E80" s="44"/>
      <c r="F80" s="58"/>
      <c r="G80" s="45"/>
      <c r="H80" s="45"/>
      <c r="I80" s="53"/>
      <c r="J80" s="71">
        <v>14448</v>
      </c>
      <c r="K80" s="53"/>
      <c r="L80" s="78" t="s">
        <v>55</v>
      </c>
      <c r="M80" s="46">
        <v>5.5E-2</v>
      </c>
      <c r="N80" s="49">
        <f t="shared" si="2"/>
        <v>0</v>
      </c>
    </row>
    <row r="81" spans="1:14" ht="30" customHeight="1">
      <c r="A81" s="44">
        <v>79</v>
      </c>
      <c r="B81" s="91" t="s">
        <v>101</v>
      </c>
      <c r="C81" s="103" t="s">
        <v>303</v>
      </c>
      <c r="D81" s="103"/>
      <c r="E81" s="44"/>
      <c r="F81" s="58"/>
      <c r="G81" s="45"/>
      <c r="H81" s="45"/>
      <c r="I81" s="53"/>
      <c r="J81" s="71">
        <v>8227.68</v>
      </c>
      <c r="K81" s="53"/>
      <c r="L81" s="78" t="s">
        <v>55</v>
      </c>
      <c r="M81" s="46">
        <v>5.5E-2</v>
      </c>
      <c r="N81" s="49">
        <f t="shared" si="2"/>
        <v>0</v>
      </c>
    </row>
    <row r="82" spans="1:14" ht="30" customHeight="1">
      <c r="A82" s="44">
        <v>80</v>
      </c>
      <c r="B82" s="91" t="s">
        <v>102</v>
      </c>
      <c r="C82" s="103" t="s">
        <v>303</v>
      </c>
      <c r="D82" s="103"/>
      <c r="E82" s="44"/>
      <c r="F82" s="58"/>
      <c r="G82" s="45"/>
      <c r="H82" s="45"/>
      <c r="I82" s="53"/>
      <c r="J82" s="71">
        <v>672</v>
      </c>
      <c r="K82" s="53"/>
      <c r="L82" s="78" t="s">
        <v>55</v>
      </c>
      <c r="M82" s="46">
        <v>5.5E-2</v>
      </c>
      <c r="N82" s="49">
        <f t="shared" si="2"/>
        <v>0</v>
      </c>
    </row>
    <row r="83" spans="1:14" ht="30" customHeight="1">
      <c r="A83" s="44">
        <v>81</v>
      </c>
      <c r="B83" s="90" t="s">
        <v>148</v>
      </c>
      <c r="C83" s="103" t="s">
        <v>303</v>
      </c>
      <c r="D83" s="103"/>
      <c r="E83" s="44"/>
      <c r="F83" s="58"/>
      <c r="G83" s="45"/>
      <c r="H83" s="45"/>
      <c r="I83" s="53"/>
      <c r="J83" s="71">
        <v>83999.760000000009</v>
      </c>
      <c r="K83" s="53"/>
      <c r="L83" s="78" t="s">
        <v>90</v>
      </c>
      <c r="M83" s="46">
        <v>5.5E-2</v>
      </c>
      <c r="N83" s="49">
        <f t="shared" si="2"/>
        <v>0</v>
      </c>
    </row>
    <row r="84" spans="1:14" ht="30" customHeight="1">
      <c r="A84" s="44">
        <v>82</v>
      </c>
      <c r="B84" s="91" t="s">
        <v>149</v>
      </c>
      <c r="C84" s="103" t="s">
        <v>303</v>
      </c>
      <c r="D84" s="103"/>
      <c r="E84" s="44"/>
      <c r="F84" s="58"/>
      <c r="G84" s="45"/>
      <c r="H84" s="45"/>
      <c r="I84" s="53"/>
      <c r="J84" s="71">
        <v>37946.376000000004</v>
      </c>
      <c r="K84" s="53"/>
      <c r="L84" s="78" t="s">
        <v>90</v>
      </c>
      <c r="M84" s="46">
        <v>5.5E-2</v>
      </c>
      <c r="N84" s="49">
        <f t="shared" si="2"/>
        <v>0</v>
      </c>
    </row>
    <row r="85" spans="1:14" ht="30" customHeight="1">
      <c r="A85" s="44">
        <v>83</v>
      </c>
      <c r="B85" s="91" t="s">
        <v>116</v>
      </c>
      <c r="C85" s="103" t="s">
        <v>303</v>
      </c>
      <c r="D85" s="103"/>
      <c r="E85" s="44"/>
      <c r="F85" s="58"/>
      <c r="G85" s="45"/>
      <c r="H85" s="45"/>
      <c r="I85" s="53"/>
      <c r="J85" s="71">
        <v>3982.3599999999997</v>
      </c>
      <c r="K85" s="53"/>
      <c r="L85" s="78" t="s">
        <v>55</v>
      </c>
      <c r="M85" s="46">
        <v>5.5E-2</v>
      </c>
      <c r="N85" s="49">
        <f t="shared" si="2"/>
        <v>0</v>
      </c>
    </row>
    <row r="86" spans="1:14" ht="30" customHeight="1">
      <c r="A86" s="44">
        <v>84</v>
      </c>
      <c r="B86" s="90" t="s">
        <v>169</v>
      </c>
      <c r="C86" s="103" t="s">
        <v>303</v>
      </c>
      <c r="D86" s="103"/>
      <c r="E86" s="44"/>
      <c r="F86" s="58"/>
      <c r="G86" s="45"/>
      <c r="H86" s="45"/>
      <c r="I86" s="53"/>
      <c r="J86" s="71">
        <v>15200</v>
      </c>
      <c r="K86" s="53"/>
      <c r="L86" s="78" t="s">
        <v>55</v>
      </c>
      <c r="M86" s="46">
        <v>5.5E-2</v>
      </c>
      <c r="N86" s="49">
        <f t="shared" si="2"/>
        <v>0</v>
      </c>
    </row>
    <row r="87" spans="1:14" ht="30" customHeight="1">
      <c r="A87" s="44">
        <v>85</v>
      </c>
      <c r="B87" s="90" t="s">
        <v>170</v>
      </c>
      <c r="C87" s="103" t="s">
        <v>303</v>
      </c>
      <c r="D87" s="103"/>
      <c r="E87" s="44"/>
      <c r="F87" s="58"/>
      <c r="G87" s="45"/>
      <c r="H87" s="45"/>
      <c r="I87" s="53"/>
      <c r="J87" s="71">
        <v>12800</v>
      </c>
      <c r="K87" s="53"/>
      <c r="L87" s="78" t="s">
        <v>55</v>
      </c>
      <c r="M87" s="46">
        <v>5.5E-2</v>
      </c>
      <c r="N87" s="49">
        <f t="shared" si="2"/>
        <v>0</v>
      </c>
    </row>
    <row r="88" spans="1:14">
      <c r="L88" s="156" t="s">
        <v>239</v>
      </c>
      <c r="M88" s="157"/>
      <c r="N88" s="54">
        <f>SUM(N3:N87)</f>
        <v>0</v>
      </c>
    </row>
    <row r="89" spans="1:14">
      <c r="L89" s="156" t="s">
        <v>240</v>
      </c>
      <c r="M89" s="157"/>
      <c r="N89" s="54">
        <f>N88*5.5%+N88</f>
        <v>0</v>
      </c>
    </row>
    <row r="90" spans="1:14">
      <c r="M90" s="61"/>
    </row>
  </sheetData>
  <mergeCells count="2">
    <mergeCell ref="L88:M88"/>
    <mergeCell ref="L89:M89"/>
  </mergeCells>
  <printOptions horizontalCentered="1" verticalCentered="1"/>
  <pageMargins left="0.19685039370078741" right="0.19685039370078741" top="0.78740157480314965" bottom="0.78740157480314965" header="0.31496062992125984" footer="0.31496062992125984"/>
  <pageSetup paperSize="8" scale="97" fitToHeight="0" orientation="landscape" r:id="rId1"/>
  <headerFooter>
    <oddHeader xml:space="preserve">&amp;LConsultation n° 22/007
&amp;CANNEXES FINANCIERES
LOT 5 - FOURNITURE DE PATISSERIES ET AIDES CULINAIRES SURGELEES ET GLACES </oddHeader>
    <oddFooter>&amp;CDernière date de mise à jour: &amp;D&amp;RDate, cachet, signature, précédée
 du nom du signataire
Page &amp;P/&amp;N</oddFooter>
  </headerFooter>
  <rowBreaks count="2" manualBreakCount="2">
    <brk id="17" max="11" man="1"/>
    <brk id="34" max="11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theme="9" tint="-0.249977111117893"/>
    <pageSetUpPr fitToPage="1"/>
  </sheetPr>
  <dimension ref="A1:K37"/>
  <sheetViews>
    <sheetView workbookViewId="0">
      <selection activeCell="J13" sqref="J13"/>
    </sheetView>
  </sheetViews>
  <sheetFormatPr baseColWidth="10" defaultColWidth="11.453125" defaultRowHeight="12"/>
  <cols>
    <col min="1" max="1" width="21.1796875" style="62" customWidth="1"/>
    <col min="2" max="2" width="39" style="62" customWidth="1"/>
    <col min="3" max="3" width="12.54296875" style="62" customWidth="1"/>
    <col min="4" max="4" width="22.7265625" style="62" customWidth="1"/>
    <col min="5" max="5" width="11.453125" style="62"/>
    <col min="6" max="6" width="13.54296875" style="62" customWidth="1"/>
    <col min="7" max="7" width="17.453125" style="62" customWidth="1"/>
    <col min="8" max="8" width="12.81640625" style="64" customWidth="1"/>
    <col min="9" max="9" width="12.81640625" style="62" customWidth="1"/>
    <col min="10" max="10" width="11.453125" style="64"/>
    <col min="11" max="16384" width="11.453125" style="62"/>
  </cols>
  <sheetData>
    <row r="1" spans="1:11" ht="46">
      <c r="A1" s="37" t="s">
        <v>216</v>
      </c>
      <c r="B1" s="37" t="s">
        <v>42</v>
      </c>
      <c r="C1" s="38" t="s">
        <v>0</v>
      </c>
      <c r="D1" s="38" t="s">
        <v>25</v>
      </c>
      <c r="E1" s="38" t="s">
        <v>33</v>
      </c>
      <c r="F1" s="37" t="s">
        <v>34</v>
      </c>
      <c r="G1" s="37" t="s">
        <v>35</v>
      </c>
      <c r="H1" s="51" t="s">
        <v>38</v>
      </c>
      <c r="I1" s="37" t="s">
        <v>37</v>
      </c>
      <c r="J1" s="51" t="s">
        <v>43</v>
      </c>
      <c r="K1" s="39" t="s">
        <v>26</v>
      </c>
    </row>
    <row r="2" spans="1:11" ht="30" customHeight="1">
      <c r="A2" s="36" t="s">
        <v>299</v>
      </c>
      <c r="B2" s="57" t="s">
        <v>217</v>
      </c>
      <c r="C2" s="44"/>
      <c r="D2" s="44"/>
      <c r="E2" s="45"/>
      <c r="F2" s="45"/>
      <c r="G2" s="45"/>
      <c r="H2" s="53"/>
      <c r="I2" s="63"/>
      <c r="J2" s="53"/>
      <c r="K2" s="46">
        <v>5.5E-2</v>
      </c>
    </row>
    <row r="3" spans="1:11" ht="30" customHeight="1">
      <c r="A3" s="36" t="s">
        <v>299</v>
      </c>
      <c r="B3" s="57" t="s">
        <v>217</v>
      </c>
      <c r="C3" s="44"/>
      <c r="D3" s="44"/>
      <c r="E3" s="45"/>
      <c r="F3" s="45"/>
      <c r="G3" s="45"/>
      <c r="H3" s="53"/>
      <c r="I3" s="63"/>
      <c r="J3" s="53"/>
      <c r="K3" s="46">
        <v>5.5E-2</v>
      </c>
    </row>
    <row r="4" spans="1:11" ht="30" customHeight="1">
      <c r="A4" s="36" t="s">
        <v>299</v>
      </c>
      <c r="B4" s="57" t="s">
        <v>217</v>
      </c>
      <c r="C4" s="44"/>
      <c r="D4" s="44"/>
      <c r="E4" s="45"/>
      <c r="F4" s="45"/>
      <c r="G4" s="45"/>
      <c r="H4" s="53"/>
      <c r="I4" s="63"/>
      <c r="J4" s="53"/>
      <c r="K4" s="46">
        <v>5.5E-2</v>
      </c>
    </row>
    <row r="5" spans="1:11" ht="30" customHeight="1">
      <c r="A5" s="36" t="s">
        <v>300</v>
      </c>
      <c r="B5" s="57" t="s">
        <v>217</v>
      </c>
      <c r="C5" s="44"/>
      <c r="D5" s="44"/>
      <c r="E5" s="45"/>
      <c r="F5" s="45"/>
      <c r="G5" s="45"/>
      <c r="H5" s="53"/>
      <c r="I5" s="63"/>
      <c r="J5" s="53"/>
      <c r="K5" s="46">
        <v>5.5E-2</v>
      </c>
    </row>
    <row r="6" spans="1:11" ht="30" customHeight="1">
      <c r="A6" s="36" t="s">
        <v>300</v>
      </c>
      <c r="B6" s="57" t="s">
        <v>217</v>
      </c>
      <c r="C6" s="44"/>
      <c r="D6" s="44"/>
      <c r="E6" s="45"/>
      <c r="F6" s="45"/>
      <c r="G6" s="45"/>
      <c r="H6" s="53"/>
      <c r="I6" s="63"/>
      <c r="J6" s="53"/>
      <c r="K6" s="46">
        <v>5.5E-2</v>
      </c>
    </row>
    <row r="7" spans="1:11" ht="30" customHeight="1">
      <c r="A7" s="36" t="s">
        <v>300</v>
      </c>
      <c r="B7" s="57" t="s">
        <v>217</v>
      </c>
      <c r="C7" s="44"/>
      <c r="D7" s="44"/>
      <c r="E7" s="45"/>
      <c r="F7" s="45"/>
      <c r="G7" s="45"/>
      <c r="H7" s="53"/>
      <c r="I7" s="63"/>
      <c r="J7" s="53"/>
      <c r="K7" s="46">
        <v>5.5E-2</v>
      </c>
    </row>
    <row r="8" spans="1:11" ht="30" customHeight="1">
      <c r="A8" s="36" t="s">
        <v>219</v>
      </c>
      <c r="B8" s="57" t="s">
        <v>220</v>
      </c>
      <c r="C8" s="44"/>
      <c r="D8" s="44"/>
      <c r="E8" s="45"/>
      <c r="F8" s="45"/>
      <c r="G8" s="45"/>
      <c r="H8" s="53"/>
      <c r="I8" s="63"/>
      <c r="J8" s="53"/>
      <c r="K8" s="46">
        <v>5.5E-2</v>
      </c>
    </row>
    <row r="9" spans="1:11" ht="30" customHeight="1">
      <c r="A9" s="36" t="s">
        <v>219</v>
      </c>
      <c r="B9" s="57" t="s">
        <v>220</v>
      </c>
      <c r="C9" s="44"/>
      <c r="D9" s="44"/>
      <c r="E9" s="45"/>
      <c r="F9" s="45"/>
      <c r="G9" s="45"/>
      <c r="H9" s="53"/>
      <c r="I9" s="63"/>
      <c r="J9" s="53"/>
      <c r="K9" s="46">
        <v>5.5E-2</v>
      </c>
    </row>
    <row r="10" spans="1:11" ht="30" customHeight="1">
      <c r="A10" s="36" t="s">
        <v>219</v>
      </c>
      <c r="B10" s="57" t="s">
        <v>220</v>
      </c>
      <c r="C10" s="44"/>
      <c r="D10" s="44"/>
      <c r="E10" s="45"/>
      <c r="F10" s="45"/>
      <c r="G10" s="45"/>
      <c r="H10" s="53"/>
      <c r="I10" s="63"/>
      <c r="J10" s="53"/>
      <c r="K10" s="46">
        <v>5.5E-2</v>
      </c>
    </row>
    <row r="11" spans="1:11" ht="30" customHeight="1">
      <c r="A11" s="36" t="s">
        <v>219</v>
      </c>
      <c r="B11" s="57" t="s">
        <v>220</v>
      </c>
      <c r="C11" s="44"/>
      <c r="D11" s="44"/>
      <c r="E11" s="45"/>
      <c r="F11" s="45"/>
      <c r="G11" s="45"/>
      <c r="H11" s="53"/>
      <c r="I11" s="63"/>
      <c r="J11" s="53"/>
      <c r="K11" s="46">
        <v>5.5E-2</v>
      </c>
    </row>
    <row r="12" spans="1:11" ht="30" customHeight="1">
      <c r="A12" s="36" t="s">
        <v>219</v>
      </c>
      <c r="B12" s="57" t="s">
        <v>220</v>
      </c>
      <c r="C12" s="44"/>
      <c r="D12" s="44"/>
      <c r="E12" s="45"/>
      <c r="F12" s="45"/>
      <c r="G12" s="45"/>
      <c r="H12" s="53"/>
      <c r="I12" s="63"/>
      <c r="J12" s="53"/>
      <c r="K12" s="46">
        <v>5.5E-2</v>
      </c>
    </row>
    <row r="13" spans="1:11" ht="30" customHeight="1">
      <c r="A13" s="36" t="s">
        <v>219</v>
      </c>
      <c r="B13" s="57" t="s">
        <v>220</v>
      </c>
      <c r="C13" s="44"/>
      <c r="D13" s="44"/>
      <c r="E13" s="45"/>
      <c r="F13" s="45"/>
      <c r="G13" s="45"/>
      <c r="H13" s="53"/>
      <c r="I13" s="63"/>
      <c r="J13" s="53"/>
      <c r="K13" s="46">
        <v>5.5E-2</v>
      </c>
    </row>
    <row r="14" spans="1:11" ht="30" customHeight="1">
      <c r="A14" s="36" t="s">
        <v>218</v>
      </c>
      <c r="B14" s="57" t="s">
        <v>221</v>
      </c>
      <c r="C14" s="44"/>
      <c r="D14" s="44"/>
      <c r="E14" s="45"/>
      <c r="F14" s="45"/>
      <c r="G14" s="45"/>
      <c r="H14" s="53"/>
      <c r="I14" s="63"/>
      <c r="J14" s="53"/>
      <c r="K14" s="46">
        <v>5.5E-2</v>
      </c>
    </row>
    <row r="15" spans="1:11" ht="30" customHeight="1">
      <c r="A15" s="36" t="s">
        <v>218</v>
      </c>
      <c r="B15" s="57" t="s">
        <v>222</v>
      </c>
      <c r="C15" s="44"/>
      <c r="D15" s="44"/>
      <c r="E15" s="45"/>
      <c r="F15" s="45"/>
      <c r="G15" s="45"/>
      <c r="H15" s="53"/>
      <c r="I15" s="63"/>
      <c r="J15" s="53"/>
      <c r="K15" s="46">
        <v>5.5E-2</v>
      </c>
    </row>
    <row r="16" spans="1:11" ht="30" customHeight="1">
      <c r="A16" s="36" t="s">
        <v>218</v>
      </c>
      <c r="B16" s="57" t="s">
        <v>277</v>
      </c>
      <c r="C16" s="44"/>
      <c r="D16" s="44"/>
      <c r="E16" s="45"/>
      <c r="F16" s="45"/>
      <c r="G16" s="45"/>
      <c r="H16" s="53"/>
      <c r="I16" s="63"/>
      <c r="J16" s="53"/>
      <c r="K16" s="46">
        <v>5.5E-2</v>
      </c>
    </row>
    <row r="17" spans="1:11" ht="30" customHeight="1">
      <c r="A17" s="36" t="s">
        <v>218</v>
      </c>
      <c r="B17" s="57" t="s">
        <v>277</v>
      </c>
      <c r="C17" s="44"/>
      <c r="D17" s="44"/>
      <c r="E17" s="45"/>
      <c r="F17" s="45"/>
      <c r="G17" s="45"/>
      <c r="H17" s="53"/>
      <c r="I17" s="63"/>
      <c r="J17" s="53"/>
      <c r="K17" s="46">
        <v>5.5E-2</v>
      </c>
    </row>
    <row r="18" spans="1:11" ht="30" customHeight="1">
      <c r="A18" s="36" t="s">
        <v>218</v>
      </c>
      <c r="B18" s="57" t="s">
        <v>278</v>
      </c>
      <c r="C18" s="44"/>
      <c r="D18" s="44"/>
      <c r="E18" s="45"/>
      <c r="F18" s="45"/>
      <c r="G18" s="45"/>
      <c r="H18" s="53"/>
      <c r="I18" s="63"/>
      <c r="J18" s="53"/>
      <c r="K18" s="46">
        <v>5.5E-2</v>
      </c>
    </row>
    <row r="19" spans="1:11" ht="30" customHeight="1">
      <c r="A19" s="36" t="s">
        <v>218</v>
      </c>
      <c r="B19" s="57" t="s">
        <v>278</v>
      </c>
      <c r="C19" s="44"/>
      <c r="D19" s="44"/>
      <c r="E19" s="45"/>
      <c r="F19" s="45"/>
      <c r="G19" s="45"/>
      <c r="H19" s="53"/>
      <c r="I19" s="63"/>
      <c r="J19" s="53"/>
      <c r="K19" s="46">
        <v>5.5E-2</v>
      </c>
    </row>
    <row r="20" spans="1:11" ht="30" customHeight="1">
      <c r="A20" s="36" t="s">
        <v>223</v>
      </c>
      <c r="B20" s="57" t="s">
        <v>279</v>
      </c>
      <c r="C20" s="44"/>
      <c r="D20" s="44"/>
      <c r="E20" s="45"/>
      <c r="F20" s="45"/>
      <c r="G20" s="45"/>
      <c r="H20" s="53"/>
      <c r="I20" s="63"/>
      <c r="J20" s="53"/>
      <c r="K20" s="46">
        <v>5.5E-2</v>
      </c>
    </row>
    <row r="21" spans="1:11" ht="30" customHeight="1">
      <c r="A21" s="36" t="s">
        <v>223</v>
      </c>
      <c r="B21" s="57" t="s">
        <v>279</v>
      </c>
      <c r="C21" s="44"/>
      <c r="D21" s="44"/>
      <c r="E21" s="45"/>
      <c r="F21" s="45"/>
      <c r="G21" s="45"/>
      <c r="H21" s="53"/>
      <c r="I21" s="63"/>
      <c r="J21" s="53"/>
      <c r="K21" s="46">
        <v>5.5E-2</v>
      </c>
    </row>
    <row r="22" spans="1:11" ht="30" customHeight="1">
      <c r="A22" s="36" t="s">
        <v>223</v>
      </c>
      <c r="B22" s="57" t="s">
        <v>282</v>
      </c>
      <c r="C22" s="44"/>
      <c r="D22" s="44"/>
      <c r="E22" s="45"/>
      <c r="F22" s="45"/>
      <c r="G22" s="45"/>
      <c r="H22" s="53"/>
      <c r="I22" s="63"/>
      <c r="J22" s="53"/>
      <c r="K22" s="46">
        <v>5.5E-2</v>
      </c>
    </row>
    <row r="23" spans="1:11" ht="30" customHeight="1">
      <c r="A23" s="36" t="s">
        <v>223</v>
      </c>
      <c r="B23" s="57" t="s">
        <v>279</v>
      </c>
      <c r="C23" s="44"/>
      <c r="D23" s="44"/>
      <c r="E23" s="45"/>
      <c r="F23" s="45"/>
      <c r="G23" s="45"/>
      <c r="H23" s="53"/>
      <c r="I23" s="63"/>
      <c r="J23" s="53"/>
      <c r="K23" s="46">
        <v>5.5E-2</v>
      </c>
    </row>
    <row r="24" spans="1:11" ht="30" customHeight="1">
      <c r="A24" s="36" t="s">
        <v>224</v>
      </c>
      <c r="B24" s="57" t="s">
        <v>280</v>
      </c>
      <c r="C24" s="44"/>
      <c r="D24" s="44"/>
      <c r="E24" s="45"/>
      <c r="F24" s="45"/>
      <c r="G24" s="45"/>
      <c r="H24" s="53"/>
      <c r="I24" s="63"/>
      <c r="J24" s="53"/>
      <c r="K24" s="46">
        <v>5.5E-2</v>
      </c>
    </row>
    <row r="25" spans="1:11" ht="30" customHeight="1">
      <c r="A25" s="36" t="s">
        <v>224</v>
      </c>
      <c r="B25" s="57" t="s">
        <v>280</v>
      </c>
      <c r="C25" s="44"/>
      <c r="D25" s="44"/>
      <c r="E25" s="45"/>
      <c r="F25" s="45"/>
      <c r="G25" s="45"/>
      <c r="H25" s="53"/>
      <c r="I25" s="63"/>
      <c r="J25" s="53"/>
      <c r="K25" s="46">
        <v>5.5E-2</v>
      </c>
    </row>
    <row r="26" spans="1:11" ht="30" customHeight="1">
      <c r="A26" s="36" t="s">
        <v>224</v>
      </c>
      <c r="B26" s="57" t="s">
        <v>280</v>
      </c>
      <c r="C26" s="44"/>
      <c r="D26" s="44"/>
      <c r="E26" s="45"/>
      <c r="F26" s="45"/>
      <c r="G26" s="45"/>
      <c r="H26" s="53"/>
      <c r="I26" s="63"/>
      <c r="J26" s="53"/>
      <c r="K26" s="46">
        <v>5.5E-2</v>
      </c>
    </row>
    <row r="27" spans="1:11" ht="30" customHeight="1">
      <c r="A27" s="36" t="s">
        <v>227</v>
      </c>
      <c r="B27" s="57" t="s">
        <v>280</v>
      </c>
      <c r="C27" s="44"/>
      <c r="D27" s="44"/>
      <c r="E27" s="45"/>
      <c r="F27" s="45"/>
      <c r="G27" s="45"/>
      <c r="H27" s="53"/>
      <c r="I27" s="63"/>
      <c r="J27" s="53"/>
      <c r="K27" s="46">
        <v>5.5E-2</v>
      </c>
    </row>
    <row r="28" spans="1:11" ht="30" customHeight="1">
      <c r="A28" s="36" t="s">
        <v>227</v>
      </c>
      <c r="B28" s="57" t="s">
        <v>280</v>
      </c>
      <c r="C28" s="44"/>
      <c r="D28" s="44"/>
      <c r="E28" s="45"/>
      <c r="F28" s="45"/>
      <c r="G28" s="45"/>
      <c r="H28" s="53"/>
      <c r="I28" s="63"/>
      <c r="J28" s="53"/>
      <c r="K28" s="46">
        <v>5.5E-2</v>
      </c>
    </row>
    <row r="29" spans="1:11" ht="30" customHeight="1">
      <c r="A29" s="36" t="s">
        <v>227</v>
      </c>
      <c r="B29" s="57" t="s">
        <v>280</v>
      </c>
      <c r="C29" s="44"/>
      <c r="D29" s="44"/>
      <c r="E29" s="45"/>
      <c r="F29" s="45"/>
      <c r="G29" s="45"/>
      <c r="H29" s="53"/>
      <c r="I29" s="63"/>
      <c r="J29" s="53"/>
      <c r="K29" s="46">
        <v>5.5E-2</v>
      </c>
    </row>
    <row r="30" spans="1:11" ht="30" customHeight="1">
      <c r="A30" s="36" t="s">
        <v>227</v>
      </c>
      <c r="B30" s="57" t="s">
        <v>280</v>
      </c>
      <c r="C30" s="44"/>
      <c r="D30" s="44"/>
      <c r="E30" s="45"/>
      <c r="F30" s="45"/>
      <c r="G30" s="45"/>
      <c r="H30" s="53"/>
      <c r="I30" s="63"/>
      <c r="J30" s="53"/>
      <c r="K30" s="46">
        <v>5.5E-2</v>
      </c>
    </row>
    <row r="31" spans="1:11" ht="30" customHeight="1">
      <c r="A31" s="36" t="s">
        <v>227</v>
      </c>
      <c r="B31" s="57" t="s">
        <v>280</v>
      </c>
      <c r="C31" s="44"/>
      <c r="D31" s="44"/>
      <c r="E31" s="45"/>
      <c r="F31" s="45"/>
      <c r="G31" s="45"/>
      <c r="H31" s="53"/>
      <c r="I31" s="63"/>
      <c r="J31" s="53"/>
      <c r="K31" s="46">
        <v>5.5E-2</v>
      </c>
    </row>
    <row r="32" spans="1:11" ht="30" customHeight="1">
      <c r="A32" s="36" t="s">
        <v>227</v>
      </c>
      <c r="B32" s="57" t="s">
        <v>280</v>
      </c>
      <c r="C32" s="44"/>
      <c r="D32" s="44"/>
      <c r="E32" s="45"/>
      <c r="F32" s="45"/>
      <c r="G32" s="45"/>
      <c r="H32" s="53"/>
      <c r="I32" s="63"/>
      <c r="J32" s="53"/>
      <c r="K32" s="46">
        <v>5.5E-2</v>
      </c>
    </row>
    <row r="33" spans="1:11" ht="30" customHeight="1">
      <c r="A33" s="36" t="s">
        <v>225</v>
      </c>
      <c r="B33" s="57" t="s">
        <v>280</v>
      </c>
      <c r="C33" s="44"/>
      <c r="D33" s="44"/>
      <c r="E33" s="45"/>
      <c r="F33" s="45"/>
      <c r="G33" s="45"/>
      <c r="H33" s="53"/>
      <c r="I33" s="63"/>
      <c r="J33" s="53"/>
      <c r="K33" s="46">
        <v>5.5E-2</v>
      </c>
    </row>
    <row r="34" spans="1:11" ht="30" customHeight="1">
      <c r="A34" s="36" t="s">
        <v>225</v>
      </c>
      <c r="B34" s="57" t="s">
        <v>280</v>
      </c>
      <c r="C34" s="44"/>
      <c r="D34" s="44"/>
      <c r="E34" s="45"/>
      <c r="F34" s="45"/>
      <c r="G34" s="45"/>
      <c r="H34" s="53"/>
      <c r="I34" s="63"/>
      <c r="J34" s="53"/>
      <c r="K34" s="46">
        <v>5.5E-2</v>
      </c>
    </row>
    <row r="35" spans="1:11" ht="30" customHeight="1">
      <c r="A35" s="36" t="s">
        <v>226</v>
      </c>
      <c r="B35" s="57" t="s">
        <v>281</v>
      </c>
      <c r="C35" s="44"/>
      <c r="D35" s="44"/>
      <c r="E35" s="45"/>
      <c r="F35" s="45"/>
      <c r="G35" s="45"/>
      <c r="H35" s="53"/>
      <c r="I35" s="63"/>
      <c r="J35" s="53"/>
      <c r="K35" s="46">
        <v>5.5E-2</v>
      </c>
    </row>
    <row r="37" spans="1:11">
      <c r="A37" s="35" t="s">
        <v>41</v>
      </c>
    </row>
  </sheetData>
  <printOptions horizontalCentered="1" verticalCentered="1"/>
  <pageMargins left="0.19685039370078741" right="0.19685039370078741" top="0.78740157480314965" bottom="0.78740157480314965" header="0.31496062992125984" footer="0.31496062992125984"/>
  <pageSetup paperSize="9" scale="77" fitToHeight="0" orientation="landscape" r:id="rId1"/>
  <headerFooter>
    <oddHeader>&amp;LConsultation n° 22/007
&amp;CANNEXES FINANCIERES
LOT 5 - FOURNITURE DE PATISSERIES ET AIDES CULINAIRES SURGELEES ET GLACES 
CATALOGUE ADDITIONNEL</oddHeader>
    <oddFooter>&amp;CDernière date de mise à jour: &amp;D&amp;RDate, cachet, signature, précédée
 du nom du signataire
Page &amp;P/&amp;N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2487CF-C105-41C9-B77B-3DC606EB95C7}">
  <sheetPr>
    <tabColor theme="9" tint="-0.249977111117893"/>
    <pageSetUpPr fitToPage="1"/>
  </sheetPr>
  <dimension ref="A1:L29"/>
  <sheetViews>
    <sheetView view="pageLayout" zoomScaleNormal="100" zoomScaleSheetLayoutView="100" workbookViewId="0">
      <selection activeCell="E23" sqref="E23"/>
    </sheetView>
  </sheetViews>
  <sheetFormatPr baseColWidth="10" defaultRowHeight="12.5"/>
  <cols>
    <col min="1" max="1" width="24.81640625" style="2" customWidth="1"/>
    <col min="2" max="2" width="15.7265625" style="2" customWidth="1"/>
    <col min="3" max="3" width="16.453125" style="2" customWidth="1"/>
    <col min="4" max="4" width="28.1796875" style="2" customWidth="1"/>
    <col min="5" max="5" width="28.81640625" style="2" customWidth="1"/>
    <col min="6" max="6" width="23.1796875" style="2" customWidth="1"/>
    <col min="7" max="7" width="28.7265625" style="2" customWidth="1"/>
    <col min="8" max="8" width="19.453125" style="2" customWidth="1"/>
    <col min="9" max="9" width="16" style="2" customWidth="1"/>
    <col min="10" max="257" width="10.90625" style="2"/>
    <col min="258" max="258" width="28.7265625" style="2" customWidth="1"/>
    <col min="259" max="259" width="13.26953125" style="2" customWidth="1"/>
    <col min="260" max="260" width="16.453125" style="2" customWidth="1"/>
    <col min="261" max="261" width="5.54296875" style="2" customWidth="1"/>
    <col min="262" max="265" width="13.453125" style="2" customWidth="1"/>
    <col min="266" max="513" width="10.90625" style="2"/>
    <col min="514" max="514" width="28.7265625" style="2" customWidth="1"/>
    <col min="515" max="515" width="13.26953125" style="2" customWidth="1"/>
    <col min="516" max="516" width="16.453125" style="2" customWidth="1"/>
    <col min="517" max="517" width="5.54296875" style="2" customWidth="1"/>
    <col min="518" max="521" width="13.453125" style="2" customWidth="1"/>
    <col min="522" max="769" width="10.90625" style="2"/>
    <col min="770" max="770" width="28.7265625" style="2" customWidth="1"/>
    <col min="771" max="771" width="13.26953125" style="2" customWidth="1"/>
    <col min="772" max="772" width="16.453125" style="2" customWidth="1"/>
    <col min="773" max="773" width="5.54296875" style="2" customWidth="1"/>
    <col min="774" max="777" width="13.453125" style="2" customWidth="1"/>
    <col min="778" max="1025" width="10.90625" style="2"/>
    <col min="1026" max="1026" width="28.7265625" style="2" customWidth="1"/>
    <col min="1027" max="1027" width="13.26953125" style="2" customWidth="1"/>
    <col min="1028" max="1028" width="16.453125" style="2" customWidth="1"/>
    <col min="1029" max="1029" width="5.54296875" style="2" customWidth="1"/>
    <col min="1030" max="1033" width="13.453125" style="2" customWidth="1"/>
    <col min="1034" max="1281" width="10.90625" style="2"/>
    <col min="1282" max="1282" width="28.7265625" style="2" customWidth="1"/>
    <col min="1283" max="1283" width="13.26953125" style="2" customWidth="1"/>
    <col min="1284" max="1284" width="16.453125" style="2" customWidth="1"/>
    <col min="1285" max="1285" width="5.54296875" style="2" customWidth="1"/>
    <col min="1286" max="1289" width="13.453125" style="2" customWidth="1"/>
    <col min="1290" max="1537" width="10.90625" style="2"/>
    <col min="1538" max="1538" width="28.7265625" style="2" customWidth="1"/>
    <col min="1539" max="1539" width="13.26953125" style="2" customWidth="1"/>
    <col min="1540" max="1540" width="16.453125" style="2" customWidth="1"/>
    <col min="1541" max="1541" width="5.54296875" style="2" customWidth="1"/>
    <col min="1542" max="1545" width="13.453125" style="2" customWidth="1"/>
    <col min="1546" max="1793" width="10.90625" style="2"/>
    <col min="1794" max="1794" width="28.7265625" style="2" customWidth="1"/>
    <col min="1795" max="1795" width="13.26953125" style="2" customWidth="1"/>
    <col min="1796" max="1796" width="16.453125" style="2" customWidth="1"/>
    <col min="1797" max="1797" width="5.54296875" style="2" customWidth="1"/>
    <col min="1798" max="1801" width="13.453125" style="2" customWidth="1"/>
    <col min="1802" max="2049" width="10.90625" style="2"/>
    <col min="2050" max="2050" width="28.7265625" style="2" customWidth="1"/>
    <col min="2051" max="2051" width="13.26953125" style="2" customWidth="1"/>
    <col min="2052" max="2052" width="16.453125" style="2" customWidth="1"/>
    <col min="2053" max="2053" width="5.54296875" style="2" customWidth="1"/>
    <col min="2054" max="2057" width="13.453125" style="2" customWidth="1"/>
    <col min="2058" max="2305" width="10.90625" style="2"/>
    <col min="2306" max="2306" width="28.7265625" style="2" customWidth="1"/>
    <col min="2307" max="2307" width="13.26953125" style="2" customWidth="1"/>
    <col min="2308" max="2308" width="16.453125" style="2" customWidth="1"/>
    <col min="2309" max="2309" width="5.54296875" style="2" customWidth="1"/>
    <col min="2310" max="2313" width="13.453125" style="2" customWidth="1"/>
    <col min="2314" max="2561" width="10.90625" style="2"/>
    <col min="2562" max="2562" width="28.7265625" style="2" customWidth="1"/>
    <col min="2563" max="2563" width="13.26953125" style="2" customWidth="1"/>
    <col min="2564" max="2564" width="16.453125" style="2" customWidth="1"/>
    <col min="2565" max="2565" width="5.54296875" style="2" customWidth="1"/>
    <col min="2566" max="2569" width="13.453125" style="2" customWidth="1"/>
    <col min="2570" max="2817" width="10.90625" style="2"/>
    <col min="2818" max="2818" width="28.7265625" style="2" customWidth="1"/>
    <col min="2819" max="2819" width="13.26953125" style="2" customWidth="1"/>
    <col min="2820" max="2820" width="16.453125" style="2" customWidth="1"/>
    <col min="2821" max="2821" width="5.54296875" style="2" customWidth="1"/>
    <col min="2822" max="2825" width="13.453125" style="2" customWidth="1"/>
    <col min="2826" max="3073" width="10.90625" style="2"/>
    <col min="3074" max="3074" width="28.7265625" style="2" customWidth="1"/>
    <col min="3075" max="3075" width="13.26953125" style="2" customWidth="1"/>
    <col min="3076" max="3076" width="16.453125" style="2" customWidth="1"/>
    <col min="3077" max="3077" width="5.54296875" style="2" customWidth="1"/>
    <col min="3078" max="3081" width="13.453125" style="2" customWidth="1"/>
    <col min="3082" max="3329" width="10.90625" style="2"/>
    <col min="3330" max="3330" width="28.7265625" style="2" customWidth="1"/>
    <col min="3331" max="3331" width="13.26953125" style="2" customWidth="1"/>
    <col min="3332" max="3332" width="16.453125" style="2" customWidth="1"/>
    <col min="3333" max="3333" width="5.54296875" style="2" customWidth="1"/>
    <col min="3334" max="3337" width="13.453125" style="2" customWidth="1"/>
    <col min="3338" max="3585" width="10.90625" style="2"/>
    <col min="3586" max="3586" width="28.7265625" style="2" customWidth="1"/>
    <col min="3587" max="3587" width="13.26953125" style="2" customWidth="1"/>
    <col min="3588" max="3588" width="16.453125" style="2" customWidth="1"/>
    <col min="3589" max="3589" width="5.54296875" style="2" customWidth="1"/>
    <col min="3590" max="3593" width="13.453125" style="2" customWidth="1"/>
    <col min="3594" max="3841" width="10.90625" style="2"/>
    <col min="3842" max="3842" width="28.7265625" style="2" customWidth="1"/>
    <col min="3843" max="3843" width="13.26953125" style="2" customWidth="1"/>
    <col min="3844" max="3844" width="16.453125" style="2" customWidth="1"/>
    <col min="3845" max="3845" width="5.54296875" style="2" customWidth="1"/>
    <col min="3846" max="3849" width="13.453125" style="2" customWidth="1"/>
    <col min="3850" max="4097" width="10.90625" style="2"/>
    <col min="4098" max="4098" width="28.7265625" style="2" customWidth="1"/>
    <col min="4099" max="4099" width="13.26953125" style="2" customWidth="1"/>
    <col min="4100" max="4100" width="16.453125" style="2" customWidth="1"/>
    <col min="4101" max="4101" width="5.54296875" style="2" customWidth="1"/>
    <col min="4102" max="4105" width="13.453125" style="2" customWidth="1"/>
    <col min="4106" max="4353" width="10.90625" style="2"/>
    <col min="4354" max="4354" width="28.7265625" style="2" customWidth="1"/>
    <col min="4355" max="4355" width="13.26953125" style="2" customWidth="1"/>
    <col min="4356" max="4356" width="16.453125" style="2" customWidth="1"/>
    <col min="4357" max="4357" width="5.54296875" style="2" customWidth="1"/>
    <col min="4358" max="4361" width="13.453125" style="2" customWidth="1"/>
    <col min="4362" max="4609" width="10.90625" style="2"/>
    <col min="4610" max="4610" width="28.7265625" style="2" customWidth="1"/>
    <col min="4611" max="4611" width="13.26953125" style="2" customWidth="1"/>
    <col min="4612" max="4612" width="16.453125" style="2" customWidth="1"/>
    <col min="4613" max="4613" width="5.54296875" style="2" customWidth="1"/>
    <col min="4614" max="4617" width="13.453125" style="2" customWidth="1"/>
    <col min="4618" max="4865" width="10.90625" style="2"/>
    <col min="4866" max="4866" width="28.7265625" style="2" customWidth="1"/>
    <col min="4867" max="4867" width="13.26953125" style="2" customWidth="1"/>
    <col min="4868" max="4868" width="16.453125" style="2" customWidth="1"/>
    <col min="4869" max="4869" width="5.54296875" style="2" customWidth="1"/>
    <col min="4870" max="4873" width="13.453125" style="2" customWidth="1"/>
    <col min="4874" max="5121" width="10.90625" style="2"/>
    <col min="5122" max="5122" width="28.7265625" style="2" customWidth="1"/>
    <col min="5123" max="5123" width="13.26953125" style="2" customWidth="1"/>
    <col min="5124" max="5124" width="16.453125" style="2" customWidth="1"/>
    <col min="5125" max="5125" width="5.54296875" style="2" customWidth="1"/>
    <col min="5126" max="5129" width="13.453125" style="2" customWidth="1"/>
    <col min="5130" max="5377" width="10.90625" style="2"/>
    <col min="5378" max="5378" width="28.7265625" style="2" customWidth="1"/>
    <col min="5379" max="5379" width="13.26953125" style="2" customWidth="1"/>
    <col min="5380" max="5380" width="16.453125" style="2" customWidth="1"/>
    <col min="5381" max="5381" width="5.54296875" style="2" customWidth="1"/>
    <col min="5382" max="5385" width="13.453125" style="2" customWidth="1"/>
    <col min="5386" max="5633" width="10.90625" style="2"/>
    <col min="5634" max="5634" width="28.7265625" style="2" customWidth="1"/>
    <col min="5635" max="5635" width="13.26953125" style="2" customWidth="1"/>
    <col min="5636" max="5636" width="16.453125" style="2" customWidth="1"/>
    <col min="5637" max="5637" width="5.54296875" style="2" customWidth="1"/>
    <col min="5638" max="5641" width="13.453125" style="2" customWidth="1"/>
    <col min="5642" max="5889" width="10.90625" style="2"/>
    <col min="5890" max="5890" width="28.7265625" style="2" customWidth="1"/>
    <col min="5891" max="5891" width="13.26953125" style="2" customWidth="1"/>
    <col min="5892" max="5892" width="16.453125" style="2" customWidth="1"/>
    <col min="5893" max="5893" width="5.54296875" style="2" customWidth="1"/>
    <col min="5894" max="5897" width="13.453125" style="2" customWidth="1"/>
    <col min="5898" max="6145" width="10.90625" style="2"/>
    <col min="6146" max="6146" width="28.7265625" style="2" customWidth="1"/>
    <col min="6147" max="6147" width="13.26953125" style="2" customWidth="1"/>
    <col min="6148" max="6148" width="16.453125" style="2" customWidth="1"/>
    <col min="6149" max="6149" width="5.54296875" style="2" customWidth="1"/>
    <col min="6150" max="6153" width="13.453125" style="2" customWidth="1"/>
    <col min="6154" max="6401" width="10.90625" style="2"/>
    <col min="6402" max="6402" width="28.7265625" style="2" customWidth="1"/>
    <col min="6403" max="6403" width="13.26953125" style="2" customWidth="1"/>
    <col min="6404" max="6404" width="16.453125" style="2" customWidth="1"/>
    <col min="6405" max="6405" width="5.54296875" style="2" customWidth="1"/>
    <col min="6406" max="6409" width="13.453125" style="2" customWidth="1"/>
    <col min="6410" max="6657" width="10.90625" style="2"/>
    <col min="6658" max="6658" width="28.7265625" style="2" customWidth="1"/>
    <col min="6659" max="6659" width="13.26953125" style="2" customWidth="1"/>
    <col min="6660" max="6660" width="16.453125" style="2" customWidth="1"/>
    <col min="6661" max="6661" width="5.54296875" style="2" customWidth="1"/>
    <col min="6662" max="6665" width="13.453125" style="2" customWidth="1"/>
    <col min="6666" max="6913" width="10.90625" style="2"/>
    <col min="6914" max="6914" width="28.7265625" style="2" customWidth="1"/>
    <col min="6915" max="6915" width="13.26953125" style="2" customWidth="1"/>
    <col min="6916" max="6916" width="16.453125" style="2" customWidth="1"/>
    <col min="6917" max="6917" width="5.54296875" style="2" customWidth="1"/>
    <col min="6918" max="6921" width="13.453125" style="2" customWidth="1"/>
    <col min="6922" max="7169" width="10.90625" style="2"/>
    <col min="7170" max="7170" width="28.7265625" style="2" customWidth="1"/>
    <col min="7171" max="7171" width="13.26953125" style="2" customWidth="1"/>
    <col min="7172" max="7172" width="16.453125" style="2" customWidth="1"/>
    <col min="7173" max="7173" width="5.54296875" style="2" customWidth="1"/>
    <col min="7174" max="7177" width="13.453125" style="2" customWidth="1"/>
    <col min="7178" max="7425" width="10.90625" style="2"/>
    <col min="7426" max="7426" width="28.7265625" style="2" customWidth="1"/>
    <col min="7427" max="7427" width="13.26953125" style="2" customWidth="1"/>
    <col min="7428" max="7428" width="16.453125" style="2" customWidth="1"/>
    <col min="7429" max="7429" width="5.54296875" style="2" customWidth="1"/>
    <col min="7430" max="7433" width="13.453125" style="2" customWidth="1"/>
    <col min="7434" max="7681" width="10.90625" style="2"/>
    <col min="7682" max="7682" width="28.7265625" style="2" customWidth="1"/>
    <col min="7683" max="7683" width="13.26953125" style="2" customWidth="1"/>
    <col min="7684" max="7684" width="16.453125" style="2" customWidth="1"/>
    <col min="7685" max="7685" width="5.54296875" style="2" customWidth="1"/>
    <col min="7686" max="7689" width="13.453125" style="2" customWidth="1"/>
    <col min="7690" max="7937" width="10.90625" style="2"/>
    <col min="7938" max="7938" width="28.7265625" style="2" customWidth="1"/>
    <col min="7939" max="7939" width="13.26953125" style="2" customWidth="1"/>
    <col min="7940" max="7940" width="16.453125" style="2" customWidth="1"/>
    <col min="7941" max="7941" width="5.54296875" style="2" customWidth="1"/>
    <col min="7942" max="7945" width="13.453125" style="2" customWidth="1"/>
    <col min="7946" max="8193" width="10.90625" style="2"/>
    <col min="8194" max="8194" width="28.7265625" style="2" customWidth="1"/>
    <col min="8195" max="8195" width="13.26953125" style="2" customWidth="1"/>
    <col min="8196" max="8196" width="16.453125" style="2" customWidth="1"/>
    <col min="8197" max="8197" width="5.54296875" style="2" customWidth="1"/>
    <col min="8198" max="8201" width="13.453125" style="2" customWidth="1"/>
    <col min="8202" max="8449" width="10.90625" style="2"/>
    <col min="8450" max="8450" width="28.7265625" style="2" customWidth="1"/>
    <col min="8451" max="8451" width="13.26953125" style="2" customWidth="1"/>
    <col min="8452" max="8452" width="16.453125" style="2" customWidth="1"/>
    <col min="8453" max="8453" width="5.54296875" style="2" customWidth="1"/>
    <col min="8454" max="8457" width="13.453125" style="2" customWidth="1"/>
    <col min="8458" max="8705" width="10.90625" style="2"/>
    <col min="8706" max="8706" width="28.7265625" style="2" customWidth="1"/>
    <col min="8707" max="8707" width="13.26953125" style="2" customWidth="1"/>
    <col min="8708" max="8708" width="16.453125" style="2" customWidth="1"/>
    <col min="8709" max="8709" width="5.54296875" style="2" customWidth="1"/>
    <col min="8710" max="8713" width="13.453125" style="2" customWidth="1"/>
    <col min="8714" max="8961" width="10.90625" style="2"/>
    <col min="8962" max="8962" width="28.7265625" style="2" customWidth="1"/>
    <col min="8963" max="8963" width="13.26953125" style="2" customWidth="1"/>
    <col min="8964" max="8964" width="16.453125" style="2" customWidth="1"/>
    <col min="8965" max="8965" width="5.54296875" style="2" customWidth="1"/>
    <col min="8966" max="8969" width="13.453125" style="2" customWidth="1"/>
    <col min="8970" max="9217" width="10.90625" style="2"/>
    <col min="9218" max="9218" width="28.7265625" style="2" customWidth="1"/>
    <col min="9219" max="9219" width="13.26953125" style="2" customWidth="1"/>
    <col min="9220" max="9220" width="16.453125" style="2" customWidth="1"/>
    <col min="9221" max="9221" width="5.54296875" style="2" customWidth="1"/>
    <col min="9222" max="9225" width="13.453125" style="2" customWidth="1"/>
    <col min="9226" max="9473" width="10.90625" style="2"/>
    <col min="9474" max="9474" width="28.7265625" style="2" customWidth="1"/>
    <col min="9475" max="9475" width="13.26953125" style="2" customWidth="1"/>
    <col min="9476" max="9476" width="16.453125" style="2" customWidth="1"/>
    <col min="9477" max="9477" width="5.54296875" style="2" customWidth="1"/>
    <col min="9478" max="9481" width="13.453125" style="2" customWidth="1"/>
    <col min="9482" max="9729" width="10.90625" style="2"/>
    <col min="9730" max="9730" width="28.7265625" style="2" customWidth="1"/>
    <col min="9731" max="9731" width="13.26953125" style="2" customWidth="1"/>
    <col min="9732" max="9732" width="16.453125" style="2" customWidth="1"/>
    <col min="9733" max="9733" width="5.54296875" style="2" customWidth="1"/>
    <col min="9734" max="9737" width="13.453125" style="2" customWidth="1"/>
    <col min="9738" max="9985" width="10.90625" style="2"/>
    <col min="9986" max="9986" width="28.7265625" style="2" customWidth="1"/>
    <col min="9987" max="9987" width="13.26953125" style="2" customWidth="1"/>
    <col min="9988" max="9988" width="16.453125" style="2" customWidth="1"/>
    <col min="9989" max="9989" width="5.54296875" style="2" customWidth="1"/>
    <col min="9990" max="9993" width="13.453125" style="2" customWidth="1"/>
    <col min="9994" max="10241" width="10.90625" style="2"/>
    <col min="10242" max="10242" width="28.7265625" style="2" customWidth="1"/>
    <col min="10243" max="10243" width="13.26953125" style="2" customWidth="1"/>
    <col min="10244" max="10244" width="16.453125" style="2" customWidth="1"/>
    <col min="10245" max="10245" width="5.54296875" style="2" customWidth="1"/>
    <col min="10246" max="10249" width="13.453125" style="2" customWidth="1"/>
    <col min="10250" max="10497" width="10.90625" style="2"/>
    <col min="10498" max="10498" width="28.7265625" style="2" customWidth="1"/>
    <col min="10499" max="10499" width="13.26953125" style="2" customWidth="1"/>
    <col min="10500" max="10500" width="16.453125" style="2" customWidth="1"/>
    <col min="10501" max="10501" width="5.54296875" style="2" customWidth="1"/>
    <col min="10502" max="10505" width="13.453125" style="2" customWidth="1"/>
    <col min="10506" max="10753" width="10.90625" style="2"/>
    <col min="10754" max="10754" width="28.7265625" style="2" customWidth="1"/>
    <col min="10755" max="10755" width="13.26953125" style="2" customWidth="1"/>
    <col min="10756" max="10756" width="16.453125" style="2" customWidth="1"/>
    <col min="10757" max="10757" width="5.54296875" style="2" customWidth="1"/>
    <col min="10758" max="10761" width="13.453125" style="2" customWidth="1"/>
    <col min="10762" max="11009" width="10.90625" style="2"/>
    <col min="11010" max="11010" width="28.7265625" style="2" customWidth="1"/>
    <col min="11011" max="11011" width="13.26953125" style="2" customWidth="1"/>
    <col min="11012" max="11012" width="16.453125" style="2" customWidth="1"/>
    <col min="11013" max="11013" width="5.54296875" style="2" customWidth="1"/>
    <col min="11014" max="11017" width="13.453125" style="2" customWidth="1"/>
    <col min="11018" max="11265" width="10.90625" style="2"/>
    <col min="11266" max="11266" width="28.7265625" style="2" customWidth="1"/>
    <col min="11267" max="11267" width="13.26953125" style="2" customWidth="1"/>
    <col min="11268" max="11268" width="16.453125" style="2" customWidth="1"/>
    <col min="11269" max="11269" width="5.54296875" style="2" customWidth="1"/>
    <col min="11270" max="11273" width="13.453125" style="2" customWidth="1"/>
    <col min="11274" max="11521" width="10.90625" style="2"/>
    <col min="11522" max="11522" width="28.7265625" style="2" customWidth="1"/>
    <col min="11523" max="11523" width="13.26953125" style="2" customWidth="1"/>
    <col min="11524" max="11524" width="16.453125" style="2" customWidth="1"/>
    <col min="11525" max="11525" width="5.54296875" style="2" customWidth="1"/>
    <col min="11526" max="11529" width="13.453125" style="2" customWidth="1"/>
    <col min="11530" max="11777" width="10.90625" style="2"/>
    <col min="11778" max="11778" width="28.7265625" style="2" customWidth="1"/>
    <col min="11779" max="11779" width="13.26953125" style="2" customWidth="1"/>
    <col min="11780" max="11780" width="16.453125" style="2" customWidth="1"/>
    <col min="11781" max="11781" width="5.54296875" style="2" customWidth="1"/>
    <col min="11782" max="11785" width="13.453125" style="2" customWidth="1"/>
    <col min="11786" max="12033" width="10.90625" style="2"/>
    <col min="12034" max="12034" width="28.7265625" style="2" customWidth="1"/>
    <col min="12035" max="12035" width="13.26953125" style="2" customWidth="1"/>
    <col min="12036" max="12036" width="16.453125" style="2" customWidth="1"/>
    <col min="12037" max="12037" width="5.54296875" style="2" customWidth="1"/>
    <col min="12038" max="12041" width="13.453125" style="2" customWidth="1"/>
    <col min="12042" max="12289" width="10.90625" style="2"/>
    <col min="12290" max="12290" width="28.7265625" style="2" customWidth="1"/>
    <col min="12291" max="12291" width="13.26953125" style="2" customWidth="1"/>
    <col min="12292" max="12292" width="16.453125" style="2" customWidth="1"/>
    <col min="12293" max="12293" width="5.54296875" style="2" customWidth="1"/>
    <col min="12294" max="12297" width="13.453125" style="2" customWidth="1"/>
    <col min="12298" max="12545" width="10.90625" style="2"/>
    <col min="12546" max="12546" width="28.7265625" style="2" customWidth="1"/>
    <col min="12547" max="12547" width="13.26953125" style="2" customWidth="1"/>
    <col min="12548" max="12548" width="16.453125" style="2" customWidth="1"/>
    <col min="12549" max="12549" width="5.54296875" style="2" customWidth="1"/>
    <col min="12550" max="12553" width="13.453125" style="2" customWidth="1"/>
    <col min="12554" max="12801" width="10.90625" style="2"/>
    <col min="12802" max="12802" width="28.7265625" style="2" customWidth="1"/>
    <col min="12803" max="12803" width="13.26953125" style="2" customWidth="1"/>
    <col min="12804" max="12804" width="16.453125" style="2" customWidth="1"/>
    <col min="12805" max="12805" width="5.54296875" style="2" customWidth="1"/>
    <col min="12806" max="12809" width="13.453125" style="2" customWidth="1"/>
    <col min="12810" max="13057" width="10.90625" style="2"/>
    <col min="13058" max="13058" width="28.7265625" style="2" customWidth="1"/>
    <col min="13059" max="13059" width="13.26953125" style="2" customWidth="1"/>
    <col min="13060" max="13060" width="16.453125" style="2" customWidth="1"/>
    <col min="13061" max="13061" width="5.54296875" style="2" customWidth="1"/>
    <col min="13062" max="13065" width="13.453125" style="2" customWidth="1"/>
    <col min="13066" max="13313" width="10.90625" style="2"/>
    <col min="13314" max="13314" width="28.7265625" style="2" customWidth="1"/>
    <col min="13315" max="13315" width="13.26953125" style="2" customWidth="1"/>
    <col min="13316" max="13316" width="16.453125" style="2" customWidth="1"/>
    <col min="13317" max="13317" width="5.54296875" style="2" customWidth="1"/>
    <col min="13318" max="13321" width="13.453125" style="2" customWidth="1"/>
    <col min="13322" max="13569" width="10.90625" style="2"/>
    <col min="13570" max="13570" width="28.7265625" style="2" customWidth="1"/>
    <col min="13571" max="13571" width="13.26953125" style="2" customWidth="1"/>
    <col min="13572" max="13572" width="16.453125" style="2" customWidth="1"/>
    <col min="13573" max="13573" width="5.54296875" style="2" customWidth="1"/>
    <col min="13574" max="13577" width="13.453125" style="2" customWidth="1"/>
    <col min="13578" max="13825" width="10.90625" style="2"/>
    <col min="13826" max="13826" width="28.7265625" style="2" customWidth="1"/>
    <col min="13827" max="13827" width="13.26953125" style="2" customWidth="1"/>
    <col min="13828" max="13828" width="16.453125" style="2" customWidth="1"/>
    <col min="13829" max="13829" width="5.54296875" style="2" customWidth="1"/>
    <col min="13830" max="13833" width="13.453125" style="2" customWidth="1"/>
    <col min="13834" max="14081" width="10.90625" style="2"/>
    <col min="14082" max="14082" width="28.7265625" style="2" customWidth="1"/>
    <col min="14083" max="14083" width="13.26953125" style="2" customWidth="1"/>
    <col min="14084" max="14084" width="16.453125" style="2" customWidth="1"/>
    <col min="14085" max="14085" width="5.54296875" style="2" customWidth="1"/>
    <col min="14086" max="14089" width="13.453125" style="2" customWidth="1"/>
    <col min="14090" max="14337" width="10.90625" style="2"/>
    <col min="14338" max="14338" width="28.7265625" style="2" customWidth="1"/>
    <col min="14339" max="14339" width="13.26953125" style="2" customWidth="1"/>
    <col min="14340" max="14340" width="16.453125" style="2" customWidth="1"/>
    <col min="14341" max="14341" width="5.54296875" style="2" customWidth="1"/>
    <col min="14342" max="14345" width="13.453125" style="2" customWidth="1"/>
    <col min="14346" max="14593" width="10.90625" style="2"/>
    <col min="14594" max="14594" width="28.7265625" style="2" customWidth="1"/>
    <col min="14595" max="14595" width="13.26953125" style="2" customWidth="1"/>
    <col min="14596" max="14596" width="16.453125" style="2" customWidth="1"/>
    <col min="14597" max="14597" width="5.54296875" style="2" customWidth="1"/>
    <col min="14598" max="14601" width="13.453125" style="2" customWidth="1"/>
    <col min="14602" max="14849" width="10.90625" style="2"/>
    <col min="14850" max="14850" width="28.7265625" style="2" customWidth="1"/>
    <col min="14851" max="14851" width="13.26953125" style="2" customWidth="1"/>
    <col min="14852" max="14852" width="16.453125" style="2" customWidth="1"/>
    <col min="14853" max="14853" width="5.54296875" style="2" customWidth="1"/>
    <col min="14854" max="14857" width="13.453125" style="2" customWidth="1"/>
    <col min="14858" max="15105" width="10.90625" style="2"/>
    <col min="15106" max="15106" width="28.7265625" style="2" customWidth="1"/>
    <col min="15107" max="15107" width="13.26953125" style="2" customWidth="1"/>
    <col min="15108" max="15108" width="16.453125" style="2" customWidth="1"/>
    <col min="15109" max="15109" width="5.54296875" style="2" customWidth="1"/>
    <col min="15110" max="15113" width="13.453125" style="2" customWidth="1"/>
    <col min="15114" max="15361" width="10.90625" style="2"/>
    <col min="15362" max="15362" width="28.7265625" style="2" customWidth="1"/>
    <col min="15363" max="15363" width="13.26953125" style="2" customWidth="1"/>
    <col min="15364" max="15364" width="16.453125" style="2" customWidth="1"/>
    <col min="15365" max="15365" width="5.54296875" style="2" customWidth="1"/>
    <col min="15366" max="15369" width="13.453125" style="2" customWidth="1"/>
    <col min="15370" max="15617" width="10.90625" style="2"/>
    <col min="15618" max="15618" width="28.7265625" style="2" customWidth="1"/>
    <col min="15619" max="15619" width="13.26953125" style="2" customWidth="1"/>
    <col min="15620" max="15620" width="16.453125" style="2" customWidth="1"/>
    <col min="15621" max="15621" width="5.54296875" style="2" customWidth="1"/>
    <col min="15622" max="15625" width="13.453125" style="2" customWidth="1"/>
    <col min="15626" max="15873" width="10.90625" style="2"/>
    <col min="15874" max="15874" width="28.7265625" style="2" customWidth="1"/>
    <col min="15875" max="15875" width="13.26953125" style="2" customWidth="1"/>
    <col min="15876" max="15876" width="16.453125" style="2" customWidth="1"/>
    <col min="15877" max="15877" width="5.54296875" style="2" customWidth="1"/>
    <col min="15878" max="15881" width="13.453125" style="2" customWidth="1"/>
    <col min="15882" max="16129" width="10.90625" style="2"/>
    <col min="16130" max="16130" width="28.7265625" style="2" customWidth="1"/>
    <col min="16131" max="16131" width="13.26953125" style="2" customWidth="1"/>
    <col min="16132" max="16132" width="16.453125" style="2" customWidth="1"/>
    <col min="16133" max="16133" width="5.54296875" style="2" customWidth="1"/>
    <col min="16134" max="16137" width="13.453125" style="2" customWidth="1"/>
    <col min="16138" max="16384" width="10.90625" style="2"/>
  </cols>
  <sheetData>
    <row r="1" spans="1:12" s="23" customFormat="1" ht="16.5" customHeight="1">
      <c r="A1" s="29" t="s">
        <v>2</v>
      </c>
      <c r="B1" s="144" t="s">
        <v>321</v>
      </c>
      <c r="C1" s="144"/>
      <c r="D1" s="22"/>
      <c r="E1" s="145" t="s">
        <v>3</v>
      </c>
      <c r="F1" s="146"/>
      <c r="G1" s="146"/>
      <c r="H1" s="146"/>
      <c r="I1" s="147"/>
    </row>
    <row r="2" spans="1:12" s="23" customFormat="1" ht="15" customHeight="1">
      <c r="A2" s="29" t="s">
        <v>4</v>
      </c>
      <c r="B2" s="148"/>
      <c r="C2" s="148"/>
      <c r="D2" s="22"/>
      <c r="E2" s="31"/>
      <c r="F2" s="32"/>
      <c r="G2" s="32"/>
      <c r="H2" s="33"/>
      <c r="I2" s="106"/>
    </row>
    <row r="3" spans="1:12" s="23" customFormat="1" ht="14.25" customHeight="1">
      <c r="A3" s="29" t="s">
        <v>5</v>
      </c>
      <c r="B3" s="149"/>
      <c r="C3" s="149"/>
      <c r="D3" s="22"/>
      <c r="E3" s="24"/>
      <c r="F3" s="24"/>
    </row>
    <row r="4" spans="1:12" s="23" customFormat="1" ht="12.75" customHeight="1">
      <c r="A4" s="29" t="s">
        <v>6</v>
      </c>
      <c r="B4" s="149" t="s">
        <v>7</v>
      </c>
      <c r="C4" s="149"/>
      <c r="D4" s="22"/>
      <c r="H4" s="25"/>
      <c r="I4" s="26"/>
    </row>
    <row r="5" spans="1:12" s="23" customFormat="1" ht="12.75" customHeight="1">
      <c r="A5" s="30" t="s">
        <v>8</v>
      </c>
      <c r="B5" s="149"/>
      <c r="C5" s="149"/>
      <c r="D5" s="22"/>
      <c r="G5" s="22"/>
      <c r="H5" s="26"/>
      <c r="I5" s="26"/>
    </row>
    <row r="6" spans="1:12" s="23" customFormat="1" ht="13.5" customHeight="1">
      <c r="A6" s="30" t="s">
        <v>9</v>
      </c>
      <c r="B6" s="141"/>
      <c r="C6" s="141"/>
      <c r="D6" s="22"/>
      <c r="E6" s="27"/>
      <c r="F6" s="27"/>
    </row>
    <row r="7" spans="1:12" s="23" customFormat="1" ht="13.5" customHeight="1">
      <c r="A7" s="30" t="s">
        <v>10</v>
      </c>
      <c r="B7" s="141"/>
      <c r="C7" s="141"/>
      <c r="D7" s="22"/>
      <c r="G7" s="28"/>
    </row>
    <row r="8" spans="1:12" s="11" customFormat="1" ht="4.5" customHeight="1">
      <c r="A8" s="8"/>
      <c r="B8" s="9"/>
      <c r="C8" s="9"/>
      <c r="D8" s="10"/>
      <c r="G8" s="12"/>
    </row>
    <row r="9" spans="1:12" ht="6" customHeight="1"/>
    <row r="10" spans="1:12">
      <c r="A10" s="13" t="s">
        <v>11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</row>
    <row r="11" spans="1:12" ht="8.25" customHeight="1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</row>
    <row r="12" spans="1:12">
      <c r="A12" s="3" t="s">
        <v>21</v>
      </c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</row>
    <row r="13" spans="1:12">
      <c r="A13" s="3" t="s">
        <v>20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</row>
    <row r="14" spans="1:12" ht="6" customHeight="1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</row>
    <row r="15" spans="1:12">
      <c r="A15" s="3" t="s">
        <v>12</v>
      </c>
      <c r="B15" s="4"/>
      <c r="C15" s="4"/>
      <c r="D15" s="4"/>
      <c r="E15" s="4"/>
      <c r="F15" s="4"/>
      <c r="G15" s="4"/>
      <c r="H15" s="4"/>
      <c r="I15" s="4"/>
      <c r="J15" s="4"/>
      <c r="K15" s="3"/>
      <c r="L15" s="3"/>
    </row>
    <row r="16" spans="1:12" ht="6.75" customHeight="1">
      <c r="J16" s="4"/>
      <c r="K16" s="3"/>
      <c r="L16" s="3"/>
    </row>
    <row r="17" spans="1:12" ht="110.25" customHeight="1">
      <c r="A17" s="14" t="s">
        <v>14</v>
      </c>
      <c r="B17" s="14" t="s">
        <v>15</v>
      </c>
      <c r="C17" s="14" t="s">
        <v>16</v>
      </c>
      <c r="D17" s="14" t="s">
        <v>18</v>
      </c>
      <c r="E17" s="15" t="s">
        <v>19</v>
      </c>
      <c r="F17" s="15" t="s">
        <v>23</v>
      </c>
      <c r="G17" s="15" t="s">
        <v>22</v>
      </c>
      <c r="H17" s="15" t="s">
        <v>56</v>
      </c>
      <c r="I17" s="3"/>
    </row>
    <row r="18" spans="1:12" ht="59.25" customHeight="1">
      <c r="A18" s="14" t="s">
        <v>57</v>
      </c>
      <c r="B18" s="16"/>
      <c r="C18" s="16"/>
      <c r="D18" s="17"/>
      <c r="E18" s="18"/>
      <c r="F18" s="18"/>
      <c r="G18" s="21" t="s">
        <v>274</v>
      </c>
      <c r="H18" s="19"/>
      <c r="I18" s="3"/>
    </row>
    <row r="19" spans="1:12">
      <c r="A19" s="5"/>
      <c r="B19" s="5"/>
      <c r="C19" s="5"/>
      <c r="D19" s="5"/>
      <c r="E19" s="5"/>
      <c r="F19" s="5"/>
      <c r="G19" s="6"/>
      <c r="H19" s="6"/>
      <c r="I19" s="6"/>
      <c r="J19" s="3"/>
      <c r="K19" s="3"/>
      <c r="L19" s="3"/>
    </row>
    <row r="20" spans="1:12" ht="13" thickBot="1">
      <c r="A20" s="5"/>
      <c r="B20" s="5"/>
      <c r="C20" s="5"/>
      <c r="D20" s="5"/>
      <c r="E20" s="5"/>
      <c r="F20" s="5"/>
      <c r="G20" s="6"/>
      <c r="H20" s="6"/>
      <c r="I20" s="6"/>
      <c r="J20" s="3"/>
      <c r="K20" s="3"/>
      <c r="L20" s="3"/>
    </row>
    <row r="21" spans="1:12" ht="27" customHeight="1">
      <c r="A21" s="5"/>
      <c r="B21" s="5"/>
      <c r="C21" s="5"/>
      <c r="D21" s="5"/>
      <c r="E21" s="5"/>
      <c r="F21" s="5"/>
      <c r="G21" s="158" t="s">
        <v>455</v>
      </c>
      <c r="H21" s="159"/>
      <c r="I21" s="6"/>
      <c r="J21" s="3"/>
      <c r="K21" s="3"/>
      <c r="L21" s="3"/>
    </row>
    <row r="22" spans="1:12" ht="25.5" customHeight="1">
      <c r="A22" s="5"/>
      <c r="B22" s="5"/>
      <c r="C22" s="5"/>
      <c r="D22" s="5"/>
      <c r="E22" s="5"/>
      <c r="F22" s="5"/>
      <c r="G22" s="160" t="s">
        <v>456</v>
      </c>
      <c r="H22" s="161" t="s">
        <v>457</v>
      </c>
      <c r="I22" s="6"/>
      <c r="J22" s="3"/>
      <c r="K22" s="3"/>
      <c r="L22" s="3"/>
    </row>
    <row r="23" spans="1:12" ht="24.5" customHeight="1">
      <c r="A23" s="5"/>
      <c r="B23" s="5"/>
      <c r="C23" s="5"/>
      <c r="D23" s="5"/>
      <c r="E23" s="5"/>
      <c r="F23" s="5"/>
      <c r="G23" s="160"/>
      <c r="H23" s="161" t="s">
        <v>458</v>
      </c>
      <c r="I23" s="6"/>
      <c r="J23" s="3"/>
      <c r="K23" s="3"/>
      <c r="L23" s="3"/>
    </row>
    <row r="24" spans="1:12" ht="23.5" customHeight="1" thickBot="1">
      <c r="A24" s="5"/>
      <c r="B24" s="5"/>
      <c r="C24" s="5"/>
      <c r="D24" s="5"/>
      <c r="E24" s="5"/>
      <c r="F24" s="5"/>
      <c r="G24" s="162" t="s">
        <v>459</v>
      </c>
      <c r="H24" s="163"/>
      <c r="I24" s="6"/>
      <c r="J24" s="3"/>
      <c r="K24" s="3"/>
      <c r="L24" s="3"/>
    </row>
    <row r="25" spans="1:12">
      <c r="A25" s="5"/>
      <c r="B25" s="5"/>
      <c r="C25" s="5"/>
      <c r="D25" s="5"/>
      <c r="E25" s="5"/>
      <c r="F25" s="5"/>
      <c r="G25" s="6"/>
      <c r="H25" s="6"/>
      <c r="I25" s="6"/>
      <c r="J25" s="3"/>
      <c r="K25" s="3"/>
      <c r="L25" s="3"/>
    </row>
    <row r="26" spans="1:12" ht="28.5" customHeight="1">
      <c r="A26" s="142" t="s">
        <v>17</v>
      </c>
      <c r="B26" s="142"/>
      <c r="C26" s="142"/>
      <c r="D26" s="20"/>
      <c r="E26" s="143"/>
      <c r="F26" s="143"/>
      <c r="G26" s="143"/>
      <c r="H26" s="6"/>
      <c r="I26" s="6"/>
      <c r="J26" s="3"/>
      <c r="K26" s="3"/>
      <c r="L26" s="3"/>
    </row>
    <row r="27" spans="1:12">
      <c r="A27" s="7"/>
      <c r="B27" s="7"/>
      <c r="C27" s="7"/>
      <c r="D27" s="3"/>
      <c r="E27" s="3"/>
      <c r="F27" s="3"/>
      <c r="G27" s="3"/>
      <c r="H27" s="3"/>
      <c r="I27" s="3"/>
      <c r="J27" s="3"/>
      <c r="K27" s="3"/>
      <c r="L27" s="3"/>
    </row>
    <row r="29" spans="1:12">
      <c r="A29" s="2" t="s">
        <v>13</v>
      </c>
    </row>
  </sheetData>
  <mergeCells count="11">
    <mergeCell ref="B6:C6"/>
    <mergeCell ref="B7:C7"/>
    <mergeCell ref="A26:C26"/>
    <mergeCell ref="E26:G26"/>
    <mergeCell ref="B1:C1"/>
    <mergeCell ref="E1:I1"/>
    <mergeCell ref="B2:C2"/>
    <mergeCell ref="B3:C3"/>
    <mergeCell ref="B4:C4"/>
    <mergeCell ref="B5:C5"/>
    <mergeCell ref="G22:G23"/>
  </mergeCells>
  <printOptions horizontalCentered="1" verticalCentered="1"/>
  <pageMargins left="0.19685039370078741" right="0.19685039370078741" top="0.78740157480314965" bottom="0.78740157480314965" header="0.31496062992125984" footer="0.31496062992125984"/>
  <pageSetup paperSize="8" scale="87" fitToHeight="0" orientation="landscape" r:id="rId1"/>
  <headerFooter>
    <oddHeader>&amp;LConsultation n° 26/007
&amp;CANNEXES FINANCIERES
LOT 6 - FOURNITURE DE POISSONS SURGELES</oddHeader>
    <oddFooter>&amp;CDernière date de mise à jour: &amp;D&amp;RDate, cachet, signature, précédée
 du nom du signataire
Page &amp;P/&amp;N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C7A50E-CE5E-4BC9-87B7-E616313B3B3D}">
  <sheetPr>
    <tabColor theme="9" tint="-0.249977111117893"/>
    <pageSetUpPr fitToPage="1"/>
  </sheetPr>
  <dimension ref="A1:N33"/>
  <sheetViews>
    <sheetView zoomScale="90" zoomScaleNormal="90" workbookViewId="0">
      <selection activeCell="E23" sqref="E23"/>
    </sheetView>
  </sheetViews>
  <sheetFormatPr baseColWidth="10" defaultColWidth="11.453125" defaultRowHeight="11.5"/>
  <cols>
    <col min="1" max="1" width="11.453125" style="35"/>
    <col min="2" max="2" width="41.7265625" style="56" customWidth="1"/>
    <col min="3" max="3" width="9.90625" style="56" bestFit="1" customWidth="1"/>
    <col min="4" max="4" width="14.453125" style="35" customWidth="1"/>
    <col min="5" max="5" width="29.453125" style="35" customWidth="1"/>
    <col min="6" max="8" width="11.453125" style="35"/>
    <col min="9" max="9" width="11.453125" style="50"/>
    <col min="10" max="10" width="11.453125" style="72"/>
    <col min="11" max="12" width="11.453125" style="50"/>
    <col min="13" max="13" width="12.26953125" style="35" bestFit="1" customWidth="1"/>
    <col min="14" max="14" width="11.453125" style="50"/>
    <col min="15" max="16384" width="11.453125" style="35"/>
  </cols>
  <sheetData>
    <row r="1" spans="1:14" ht="65">
      <c r="A1" s="37" t="s">
        <v>31</v>
      </c>
      <c r="B1" s="38" t="s">
        <v>24</v>
      </c>
      <c r="C1" s="38" t="s">
        <v>301</v>
      </c>
      <c r="D1" s="38" t="s">
        <v>0</v>
      </c>
      <c r="E1" s="38" t="s">
        <v>25</v>
      </c>
      <c r="F1" s="38" t="s">
        <v>33</v>
      </c>
      <c r="G1" s="37" t="s">
        <v>34</v>
      </c>
      <c r="H1" s="37" t="s">
        <v>35</v>
      </c>
      <c r="I1" s="51" t="s">
        <v>36</v>
      </c>
      <c r="J1" s="40" t="s">
        <v>52</v>
      </c>
      <c r="K1" s="51" t="s">
        <v>54</v>
      </c>
      <c r="L1" s="51" t="s">
        <v>53</v>
      </c>
      <c r="M1" s="39" t="s">
        <v>26</v>
      </c>
      <c r="N1" s="47" t="s">
        <v>27</v>
      </c>
    </row>
    <row r="2" spans="1:14">
      <c r="A2" s="41" t="s">
        <v>1</v>
      </c>
      <c r="B2" s="55"/>
      <c r="C2" s="55"/>
      <c r="D2" s="42" t="s">
        <v>39</v>
      </c>
      <c r="E2" s="42"/>
      <c r="F2" s="42" t="s">
        <v>44</v>
      </c>
      <c r="G2" s="42" t="s">
        <v>39</v>
      </c>
      <c r="H2" s="41" t="s">
        <v>39</v>
      </c>
      <c r="I2" s="52">
        <v>0</v>
      </c>
      <c r="J2" s="70"/>
      <c r="K2" s="52">
        <v>0</v>
      </c>
      <c r="L2" s="52"/>
      <c r="M2" s="43">
        <v>5.5E-2</v>
      </c>
      <c r="N2" s="48"/>
    </row>
    <row r="3" spans="1:14" ht="30" customHeight="1">
      <c r="A3" s="124">
        <v>1</v>
      </c>
      <c r="B3" s="125" t="s">
        <v>93</v>
      </c>
      <c r="C3" s="101" t="s">
        <v>303</v>
      </c>
      <c r="D3" s="103"/>
      <c r="E3" s="44"/>
      <c r="F3" s="58"/>
      <c r="G3" s="45"/>
      <c r="H3" s="45"/>
      <c r="I3" s="53"/>
      <c r="J3" s="129">
        <v>2627</v>
      </c>
      <c r="K3" s="130"/>
      <c r="L3" s="78" t="s">
        <v>32</v>
      </c>
      <c r="M3" s="46">
        <v>5.5E-2</v>
      </c>
      <c r="N3" s="49">
        <f>K3*J3</f>
        <v>0</v>
      </c>
    </row>
    <row r="4" spans="1:14" ht="30" customHeight="1">
      <c r="A4" s="126">
        <v>2</v>
      </c>
      <c r="B4" s="125" t="s">
        <v>95</v>
      </c>
      <c r="C4" s="101" t="s">
        <v>303</v>
      </c>
      <c r="D4" s="103"/>
      <c r="E4" s="44"/>
      <c r="F4" s="58"/>
      <c r="G4" s="45"/>
      <c r="H4" s="45"/>
      <c r="I4" s="53"/>
      <c r="J4" s="129">
        <v>1155.1675</v>
      </c>
      <c r="K4" s="130"/>
      <c r="L4" s="78" t="s">
        <v>32</v>
      </c>
      <c r="M4" s="46">
        <v>5.5E-2</v>
      </c>
      <c r="N4" s="49">
        <f t="shared" ref="N4:N30" si="0">K4*J4</f>
        <v>0</v>
      </c>
    </row>
    <row r="5" spans="1:14" ht="30" customHeight="1">
      <c r="A5" s="124">
        <v>3</v>
      </c>
      <c r="B5" s="125" t="s">
        <v>97</v>
      </c>
      <c r="C5" s="101" t="s">
        <v>303</v>
      </c>
      <c r="D5" s="103"/>
      <c r="E5" s="44"/>
      <c r="F5" s="58"/>
      <c r="G5" s="45"/>
      <c r="H5" s="45"/>
      <c r="I5" s="53"/>
      <c r="J5" s="129">
        <v>479.50333333333333</v>
      </c>
      <c r="K5" s="130"/>
      <c r="L5" s="78" t="s">
        <v>32</v>
      </c>
      <c r="M5" s="46">
        <v>5.5E-2</v>
      </c>
      <c r="N5" s="49">
        <f t="shared" si="0"/>
        <v>0</v>
      </c>
    </row>
    <row r="6" spans="1:14" ht="30" customHeight="1">
      <c r="A6" s="126">
        <v>4</v>
      </c>
      <c r="B6" s="127" t="s">
        <v>96</v>
      </c>
      <c r="C6" s="101" t="s">
        <v>303</v>
      </c>
      <c r="D6" s="103"/>
      <c r="E6" s="44"/>
      <c r="F6" s="58"/>
      <c r="G6" s="45"/>
      <c r="H6" s="45"/>
      <c r="I6" s="53"/>
      <c r="J6" s="129">
        <v>2017.2985166790966</v>
      </c>
      <c r="K6" s="130"/>
      <c r="L6" s="78" t="s">
        <v>32</v>
      </c>
      <c r="M6" s="46">
        <v>5.5E-2</v>
      </c>
      <c r="N6" s="49">
        <f t="shared" si="0"/>
        <v>0</v>
      </c>
    </row>
    <row r="7" spans="1:14" ht="30" customHeight="1">
      <c r="A7" s="124">
        <v>5</v>
      </c>
      <c r="B7" s="125" t="s">
        <v>94</v>
      </c>
      <c r="C7" s="101" t="s">
        <v>303</v>
      </c>
      <c r="D7" s="103"/>
      <c r="E7" s="44"/>
      <c r="F7" s="58"/>
      <c r="G7" s="45"/>
      <c r="H7" s="45"/>
      <c r="I7" s="53"/>
      <c r="J7" s="129">
        <v>3416.832183626525</v>
      </c>
      <c r="K7" s="130"/>
      <c r="L7" s="78" t="s">
        <v>32</v>
      </c>
      <c r="M7" s="46">
        <v>5.5E-2</v>
      </c>
      <c r="N7" s="49">
        <f t="shared" si="0"/>
        <v>0</v>
      </c>
    </row>
    <row r="8" spans="1:14" ht="30" customHeight="1">
      <c r="A8" s="126">
        <v>6</v>
      </c>
      <c r="B8" s="36" t="s">
        <v>437</v>
      </c>
      <c r="C8" s="101" t="s">
        <v>451</v>
      </c>
      <c r="D8" s="103"/>
      <c r="E8" s="44"/>
      <c r="F8" s="58"/>
      <c r="G8" s="45"/>
      <c r="H8" s="45"/>
      <c r="I8" s="53"/>
      <c r="J8" s="129">
        <v>103664.55583333332</v>
      </c>
      <c r="K8" s="130"/>
      <c r="L8" s="78" t="s">
        <v>32</v>
      </c>
      <c r="M8" s="46">
        <v>5.5E-2</v>
      </c>
      <c r="N8" s="49">
        <f t="shared" si="0"/>
        <v>0</v>
      </c>
    </row>
    <row r="9" spans="1:14" ht="30" customHeight="1">
      <c r="A9" s="124">
        <v>7</v>
      </c>
      <c r="B9" s="87" t="s">
        <v>438</v>
      </c>
      <c r="C9" s="101" t="s">
        <v>451</v>
      </c>
      <c r="D9" s="103"/>
      <c r="E9" s="44"/>
      <c r="F9" s="58"/>
      <c r="G9" s="45"/>
      <c r="H9" s="45"/>
      <c r="I9" s="53"/>
      <c r="J9" s="129">
        <v>4525.065833333334</v>
      </c>
      <c r="K9" s="130"/>
      <c r="L9" s="78" t="s">
        <v>32</v>
      </c>
      <c r="M9" s="46">
        <v>5.5E-2</v>
      </c>
      <c r="N9" s="49">
        <f t="shared" si="0"/>
        <v>0</v>
      </c>
    </row>
    <row r="10" spans="1:14" ht="30" customHeight="1">
      <c r="A10" s="126">
        <v>8</v>
      </c>
      <c r="B10" s="57" t="s">
        <v>336</v>
      </c>
      <c r="C10" s="101" t="s">
        <v>303</v>
      </c>
      <c r="D10" s="103"/>
      <c r="E10" s="44"/>
      <c r="F10" s="58"/>
      <c r="G10" s="45"/>
      <c r="H10" s="45"/>
      <c r="I10" s="53"/>
      <c r="J10" s="129">
        <v>5000</v>
      </c>
      <c r="K10" s="130"/>
      <c r="L10" s="78" t="s">
        <v>32</v>
      </c>
      <c r="M10" s="46">
        <v>5.5E-2</v>
      </c>
      <c r="N10" s="49">
        <f t="shared" si="0"/>
        <v>0</v>
      </c>
    </row>
    <row r="11" spans="1:14" ht="30" customHeight="1">
      <c r="A11" s="124">
        <v>9</v>
      </c>
      <c r="B11" s="57" t="s">
        <v>230</v>
      </c>
      <c r="C11" s="101" t="s">
        <v>303</v>
      </c>
      <c r="D11" s="103"/>
      <c r="E11" s="44"/>
      <c r="F11" s="58"/>
      <c r="G11" s="45"/>
      <c r="H11" s="45"/>
      <c r="I11" s="53"/>
      <c r="J11" s="129">
        <v>63461.825833333336</v>
      </c>
      <c r="K11" s="130"/>
      <c r="L11" s="78" t="s">
        <v>32</v>
      </c>
      <c r="M11" s="46">
        <v>5.5E-2</v>
      </c>
      <c r="N11" s="49">
        <f t="shared" si="0"/>
        <v>0</v>
      </c>
    </row>
    <row r="12" spans="1:14" ht="30" customHeight="1">
      <c r="A12" s="126">
        <v>10</v>
      </c>
      <c r="B12" s="36" t="s">
        <v>439</v>
      </c>
      <c r="C12" s="101" t="s">
        <v>451</v>
      </c>
      <c r="D12" s="103"/>
      <c r="E12" s="44"/>
      <c r="F12" s="58"/>
      <c r="G12" s="45"/>
      <c r="H12" s="45"/>
      <c r="I12" s="53"/>
      <c r="J12" s="129">
        <v>5001.0583333333334</v>
      </c>
      <c r="K12" s="130"/>
      <c r="L12" s="78" t="s">
        <v>32</v>
      </c>
      <c r="M12" s="46">
        <v>5.5E-2</v>
      </c>
      <c r="N12" s="49">
        <f t="shared" si="0"/>
        <v>0</v>
      </c>
    </row>
    <row r="13" spans="1:14" ht="30" customHeight="1">
      <c r="A13" s="124">
        <v>11</v>
      </c>
      <c r="B13" s="36" t="s">
        <v>440</v>
      </c>
      <c r="C13" s="101" t="s">
        <v>451</v>
      </c>
      <c r="D13" s="103"/>
      <c r="E13" s="103"/>
      <c r="F13" s="58"/>
      <c r="G13" s="45"/>
      <c r="H13" s="45"/>
      <c r="I13" s="53"/>
      <c r="J13" s="129">
        <v>7932.2950000000001</v>
      </c>
      <c r="K13" s="130"/>
      <c r="L13" s="78" t="s">
        <v>32</v>
      </c>
      <c r="M13" s="46">
        <v>5.5E-2</v>
      </c>
      <c r="N13" s="49">
        <f t="shared" si="0"/>
        <v>0</v>
      </c>
    </row>
    <row r="14" spans="1:14" ht="30" customHeight="1">
      <c r="A14" s="126">
        <v>12</v>
      </c>
      <c r="B14" s="87" t="s">
        <v>447</v>
      </c>
      <c r="C14" s="101" t="s">
        <v>451</v>
      </c>
      <c r="D14" s="103"/>
      <c r="E14" s="103"/>
      <c r="F14" s="58"/>
      <c r="G14" s="45"/>
      <c r="H14" s="45"/>
      <c r="I14" s="53"/>
      <c r="J14" s="129">
        <v>7100</v>
      </c>
      <c r="K14" s="130"/>
      <c r="L14" s="78" t="s">
        <v>32</v>
      </c>
      <c r="M14" s="46">
        <v>5.5E-2</v>
      </c>
      <c r="N14" s="49">
        <f t="shared" si="0"/>
        <v>0</v>
      </c>
    </row>
    <row r="15" spans="1:14" ht="30" customHeight="1">
      <c r="A15" s="124">
        <v>13</v>
      </c>
      <c r="B15" s="87" t="s">
        <v>441</v>
      </c>
      <c r="C15" s="101" t="s">
        <v>451</v>
      </c>
      <c r="D15" s="103"/>
      <c r="E15" s="44"/>
      <c r="F15" s="58"/>
      <c r="G15" s="45"/>
      <c r="H15" s="45"/>
      <c r="I15" s="53"/>
      <c r="J15" s="129">
        <v>3907.1669999999999</v>
      </c>
      <c r="K15" s="130"/>
      <c r="L15" s="78" t="s">
        <v>32</v>
      </c>
      <c r="M15" s="46">
        <v>5.5E-2</v>
      </c>
      <c r="N15" s="49">
        <f t="shared" si="0"/>
        <v>0</v>
      </c>
    </row>
    <row r="16" spans="1:14" ht="30" customHeight="1">
      <c r="A16" s="126">
        <v>14</v>
      </c>
      <c r="B16" s="36" t="s">
        <v>231</v>
      </c>
      <c r="C16" s="101" t="s">
        <v>303</v>
      </c>
      <c r="D16" s="103"/>
      <c r="E16" s="44"/>
      <c r="F16" s="58"/>
      <c r="G16" s="45"/>
      <c r="H16" s="45"/>
      <c r="I16" s="53"/>
      <c r="J16" s="129">
        <v>2120.8879999999999</v>
      </c>
      <c r="K16" s="130"/>
      <c r="L16" s="78" t="s">
        <v>32</v>
      </c>
      <c r="M16" s="46">
        <v>5.5E-2</v>
      </c>
      <c r="N16" s="49">
        <f t="shared" si="0"/>
        <v>0</v>
      </c>
    </row>
    <row r="17" spans="1:14" ht="30" customHeight="1">
      <c r="A17" s="124">
        <v>15</v>
      </c>
      <c r="B17" s="36" t="s">
        <v>442</v>
      </c>
      <c r="C17" s="101" t="s">
        <v>451</v>
      </c>
      <c r="D17" s="103"/>
      <c r="E17" s="44"/>
      <c r="F17" s="58"/>
      <c r="G17" s="45"/>
      <c r="H17" s="45"/>
      <c r="I17" s="53"/>
      <c r="J17" s="129">
        <v>14503.725000000002</v>
      </c>
      <c r="K17" s="130"/>
      <c r="L17" s="78" t="s">
        <v>32</v>
      </c>
      <c r="M17" s="46">
        <v>5.5E-2</v>
      </c>
      <c r="N17" s="49">
        <f t="shared" si="0"/>
        <v>0</v>
      </c>
    </row>
    <row r="18" spans="1:14" ht="30" customHeight="1">
      <c r="A18" s="126">
        <v>16</v>
      </c>
      <c r="B18" s="36" t="s">
        <v>443</v>
      </c>
      <c r="C18" s="101" t="s">
        <v>451</v>
      </c>
      <c r="D18" s="103"/>
      <c r="E18" s="44"/>
      <c r="F18" s="58"/>
      <c r="G18" s="45"/>
      <c r="H18" s="45"/>
      <c r="I18" s="53"/>
      <c r="J18" s="129">
        <v>19065.702499999999</v>
      </c>
      <c r="K18" s="130"/>
      <c r="L18" s="78" t="s">
        <v>32</v>
      </c>
      <c r="M18" s="46">
        <v>5.5E-2</v>
      </c>
      <c r="N18" s="49">
        <f t="shared" si="0"/>
        <v>0</v>
      </c>
    </row>
    <row r="19" spans="1:14" ht="30" customHeight="1">
      <c r="A19" s="124">
        <v>17</v>
      </c>
      <c r="B19" s="36" t="s">
        <v>444</v>
      </c>
      <c r="C19" s="101" t="s">
        <v>451</v>
      </c>
      <c r="D19" s="103"/>
      <c r="E19" s="44"/>
      <c r="F19" s="58"/>
      <c r="G19" s="45"/>
      <c r="H19" s="45"/>
      <c r="I19" s="53"/>
      <c r="J19" s="129">
        <v>712.91666666666663</v>
      </c>
      <c r="K19" s="130"/>
      <c r="L19" s="78" t="s">
        <v>32</v>
      </c>
      <c r="M19" s="46">
        <v>5.5E-2</v>
      </c>
      <c r="N19" s="49">
        <f t="shared" si="0"/>
        <v>0</v>
      </c>
    </row>
    <row r="20" spans="1:14" ht="30" customHeight="1">
      <c r="A20" s="126">
        <v>18</v>
      </c>
      <c r="B20" s="36" t="s">
        <v>450</v>
      </c>
      <c r="C20" s="101" t="s">
        <v>451</v>
      </c>
      <c r="D20" s="103"/>
      <c r="E20" s="44"/>
      <c r="F20" s="58"/>
      <c r="G20" s="45"/>
      <c r="H20" s="45"/>
      <c r="I20" s="53"/>
      <c r="J20" s="129">
        <v>5081</v>
      </c>
      <c r="K20" s="130"/>
      <c r="L20" s="78" t="s">
        <v>32</v>
      </c>
      <c r="M20" s="46">
        <v>5.5E-2</v>
      </c>
      <c r="N20" s="49">
        <f t="shared" si="0"/>
        <v>0</v>
      </c>
    </row>
    <row r="21" spans="1:14" ht="30" customHeight="1">
      <c r="A21" s="124">
        <v>19</v>
      </c>
      <c r="B21" s="36" t="s">
        <v>449</v>
      </c>
      <c r="C21" s="101" t="s">
        <v>451</v>
      </c>
      <c r="D21" s="103"/>
      <c r="E21" s="44"/>
      <c r="F21" s="58"/>
      <c r="G21" s="45"/>
      <c r="H21" s="45"/>
      <c r="I21" s="53"/>
      <c r="J21" s="129">
        <v>11248.090833333335</v>
      </c>
      <c r="K21" s="130"/>
      <c r="L21" s="78" t="s">
        <v>32</v>
      </c>
      <c r="M21" s="46">
        <v>5.5E-2</v>
      </c>
      <c r="N21" s="49">
        <f t="shared" si="0"/>
        <v>0</v>
      </c>
    </row>
    <row r="22" spans="1:14" ht="30" customHeight="1">
      <c r="A22" s="126">
        <v>20</v>
      </c>
      <c r="B22" s="87" t="s">
        <v>232</v>
      </c>
      <c r="C22" s="101" t="s">
        <v>303</v>
      </c>
      <c r="D22" s="103"/>
      <c r="E22" s="44"/>
      <c r="F22" s="58"/>
      <c r="G22" s="45"/>
      <c r="H22" s="45"/>
      <c r="I22" s="53"/>
      <c r="J22" s="129">
        <v>50.010833333333331</v>
      </c>
      <c r="K22" s="130"/>
      <c r="L22" s="78" t="s">
        <v>32</v>
      </c>
      <c r="M22" s="46">
        <v>5.5E-2</v>
      </c>
      <c r="N22" s="49">
        <f t="shared" si="0"/>
        <v>0</v>
      </c>
    </row>
    <row r="23" spans="1:14" ht="30" customHeight="1">
      <c r="A23" s="124">
        <v>21</v>
      </c>
      <c r="B23" s="87" t="s">
        <v>242</v>
      </c>
      <c r="C23" s="101" t="s">
        <v>303</v>
      </c>
      <c r="D23" s="103"/>
      <c r="E23" s="44"/>
      <c r="F23" s="58"/>
      <c r="G23" s="45"/>
      <c r="H23" s="45"/>
      <c r="I23" s="53"/>
      <c r="J23" s="129">
        <v>290</v>
      </c>
      <c r="K23" s="130"/>
      <c r="L23" s="78" t="s">
        <v>32</v>
      </c>
      <c r="M23" s="46">
        <v>5.5E-2</v>
      </c>
      <c r="N23" s="49">
        <f t="shared" si="0"/>
        <v>0</v>
      </c>
    </row>
    <row r="24" spans="1:14" ht="30" customHeight="1">
      <c r="A24" s="126">
        <v>22</v>
      </c>
      <c r="B24" s="87" t="s">
        <v>243</v>
      </c>
      <c r="C24" s="101" t="s">
        <v>303</v>
      </c>
      <c r="D24" s="103"/>
      <c r="E24" s="44"/>
      <c r="F24" s="58"/>
      <c r="G24" s="45"/>
      <c r="H24" s="45"/>
      <c r="I24" s="53"/>
      <c r="J24" s="129">
        <v>3727.3370000000004</v>
      </c>
      <c r="K24" s="130"/>
      <c r="L24" s="78" t="s">
        <v>32</v>
      </c>
      <c r="M24" s="46">
        <v>5.5E-2</v>
      </c>
      <c r="N24" s="49">
        <f t="shared" si="0"/>
        <v>0</v>
      </c>
    </row>
    <row r="25" spans="1:14" ht="30" customHeight="1">
      <c r="A25" s="124">
        <v>23</v>
      </c>
      <c r="B25" s="87" t="s">
        <v>448</v>
      </c>
      <c r="C25" s="101" t="s">
        <v>303</v>
      </c>
      <c r="D25" s="103"/>
      <c r="E25" s="44"/>
      <c r="F25" s="58"/>
      <c r="G25" s="45"/>
      <c r="H25" s="45"/>
      <c r="I25" s="53"/>
      <c r="J25" s="129">
        <v>8105.1983333333337</v>
      </c>
      <c r="K25" s="130"/>
      <c r="L25" s="78" t="s">
        <v>32</v>
      </c>
      <c r="M25" s="46">
        <v>5.5E-2</v>
      </c>
      <c r="N25" s="49">
        <f t="shared" si="0"/>
        <v>0</v>
      </c>
    </row>
    <row r="26" spans="1:14" ht="30" customHeight="1">
      <c r="A26" s="126">
        <v>24</v>
      </c>
      <c r="B26" s="36" t="s">
        <v>98</v>
      </c>
      <c r="C26" s="101" t="s">
        <v>303</v>
      </c>
      <c r="D26" s="103"/>
      <c r="E26" s="44"/>
      <c r="F26" s="58"/>
      <c r="G26" s="45"/>
      <c r="H26" s="45"/>
      <c r="I26" s="53"/>
      <c r="J26" s="129">
        <v>7888.3333333333339</v>
      </c>
      <c r="K26" s="130"/>
      <c r="L26" s="78" t="s">
        <v>32</v>
      </c>
      <c r="M26" s="46">
        <v>5.5E-2</v>
      </c>
      <c r="N26" s="49">
        <f t="shared" si="0"/>
        <v>0</v>
      </c>
    </row>
    <row r="27" spans="1:14" ht="30" customHeight="1">
      <c r="A27" s="124">
        <v>25</v>
      </c>
      <c r="B27" s="36" t="s">
        <v>445</v>
      </c>
      <c r="C27" s="101" t="s">
        <v>451</v>
      </c>
      <c r="D27" s="103"/>
      <c r="E27" s="44"/>
      <c r="F27" s="58"/>
      <c r="G27" s="45"/>
      <c r="H27" s="45"/>
      <c r="I27" s="53"/>
      <c r="J27" s="129">
        <v>2727.2816666666668</v>
      </c>
      <c r="K27" s="130"/>
      <c r="L27" s="78" t="s">
        <v>32</v>
      </c>
      <c r="M27" s="46">
        <v>5.5E-2</v>
      </c>
      <c r="N27" s="49">
        <f t="shared" si="0"/>
        <v>0</v>
      </c>
    </row>
    <row r="28" spans="1:14" ht="30" customHeight="1">
      <c r="A28" s="126">
        <v>26</v>
      </c>
      <c r="B28" s="36" t="s">
        <v>99</v>
      </c>
      <c r="C28" s="101" t="s">
        <v>303</v>
      </c>
      <c r="D28" s="103"/>
      <c r="E28" s="44"/>
      <c r="F28" s="58"/>
      <c r="G28" s="45"/>
      <c r="H28" s="45"/>
      <c r="I28" s="53"/>
      <c r="J28" s="129">
        <v>3607.1941666666667</v>
      </c>
      <c r="K28" s="130"/>
      <c r="L28" s="78" t="s">
        <v>32</v>
      </c>
      <c r="M28" s="46">
        <v>5.5E-2</v>
      </c>
      <c r="N28" s="49">
        <f t="shared" si="0"/>
        <v>0</v>
      </c>
    </row>
    <row r="29" spans="1:14" ht="30" customHeight="1">
      <c r="A29" s="124">
        <v>27</v>
      </c>
      <c r="B29" s="36" t="s">
        <v>446</v>
      </c>
      <c r="C29" s="101" t="s">
        <v>451</v>
      </c>
      <c r="D29" s="103"/>
      <c r="E29" s="44"/>
      <c r="F29" s="58"/>
      <c r="G29" s="45"/>
      <c r="H29" s="45"/>
      <c r="I29" s="53"/>
      <c r="J29" s="129">
        <v>3016.99</v>
      </c>
      <c r="K29" s="130"/>
      <c r="L29" s="78" t="s">
        <v>32</v>
      </c>
      <c r="M29" s="46">
        <v>5.5E-2</v>
      </c>
      <c r="N29" s="49">
        <f t="shared" si="0"/>
        <v>0</v>
      </c>
    </row>
    <row r="30" spans="1:14" ht="30" customHeight="1">
      <c r="A30" s="126">
        <v>28</v>
      </c>
      <c r="B30" s="128" t="s">
        <v>337</v>
      </c>
      <c r="C30" s="101" t="s">
        <v>303</v>
      </c>
      <c r="D30" s="103"/>
      <c r="E30" s="44"/>
      <c r="F30" s="58"/>
      <c r="G30" s="45"/>
      <c r="H30" s="45"/>
      <c r="I30" s="53"/>
      <c r="J30" s="129">
        <v>3078</v>
      </c>
      <c r="K30" s="130"/>
      <c r="L30" s="78" t="s">
        <v>32</v>
      </c>
      <c r="M30" s="46">
        <v>5.5E-2</v>
      </c>
      <c r="N30" s="49">
        <f t="shared" si="0"/>
        <v>0</v>
      </c>
    </row>
    <row r="31" spans="1:14">
      <c r="L31" s="156" t="s">
        <v>239</v>
      </c>
      <c r="M31" s="157"/>
      <c r="N31" s="54">
        <f>SUM(N3:N30)</f>
        <v>0</v>
      </c>
    </row>
    <row r="32" spans="1:14">
      <c r="L32" s="156" t="s">
        <v>240</v>
      </c>
      <c r="M32" s="157"/>
      <c r="N32" s="54">
        <f>N31*5.5%+N31</f>
        <v>0</v>
      </c>
    </row>
    <row r="33" spans="13:13">
      <c r="M33" s="61"/>
    </row>
  </sheetData>
  <mergeCells count="2">
    <mergeCell ref="L31:M31"/>
    <mergeCell ref="L32:M32"/>
  </mergeCells>
  <printOptions horizontalCentered="1" verticalCentered="1"/>
  <pageMargins left="0.19685039370078741" right="0.19685039370078741" top="0.78740157480314965" bottom="0.78740157480314965" header="0.31496062992125984" footer="0.31496062992125984"/>
  <pageSetup paperSize="8" scale="97" fitToHeight="0" orientation="landscape" r:id="rId1"/>
  <headerFooter>
    <oddHeader>&amp;LConsultation n° 26/007
&amp;CANNEXES FINANCIERES
LOT 6 - FOURNITURE DE POISSONS SURGELES</oddHeader>
    <oddFooter>&amp;CDernière date de mise à jour: &amp;D&amp;RDate, cachet, signature, précédée
 du nom du signataire
Page &amp;P/&amp;N</oddFooter>
  </headerFooter>
  <rowBreaks count="1" manualBreakCount="1">
    <brk id="17" max="11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DA1F8F-FCF2-4BA0-84FB-3A0FBB2312F9}">
  <sheetPr>
    <tabColor theme="9" tint="-0.249977111117893"/>
    <pageSetUpPr fitToPage="1"/>
  </sheetPr>
  <dimension ref="A1:K37"/>
  <sheetViews>
    <sheetView view="pageLayout" zoomScaleNormal="100" workbookViewId="0">
      <selection activeCell="E5" sqref="E5"/>
    </sheetView>
  </sheetViews>
  <sheetFormatPr baseColWidth="10" defaultColWidth="11.453125" defaultRowHeight="12"/>
  <cols>
    <col min="1" max="1" width="21.1796875" style="62" customWidth="1"/>
    <col min="2" max="2" width="39" style="62" customWidth="1"/>
    <col min="3" max="3" width="12.54296875" style="62" customWidth="1"/>
    <col min="4" max="4" width="22.7265625" style="62" customWidth="1"/>
    <col min="5" max="5" width="11.453125" style="62"/>
    <col min="6" max="6" width="13.54296875" style="62" customWidth="1"/>
    <col min="7" max="7" width="17.453125" style="62" customWidth="1"/>
    <col min="8" max="8" width="12.81640625" style="64" customWidth="1"/>
    <col min="9" max="9" width="12.81640625" style="62" customWidth="1"/>
    <col min="10" max="10" width="11.453125" style="64"/>
    <col min="11" max="16384" width="11.453125" style="62"/>
  </cols>
  <sheetData>
    <row r="1" spans="1:11" ht="46">
      <c r="A1" s="37" t="s">
        <v>216</v>
      </c>
      <c r="B1" s="37" t="s">
        <v>42</v>
      </c>
      <c r="C1" s="38" t="s">
        <v>0</v>
      </c>
      <c r="D1" s="38" t="s">
        <v>25</v>
      </c>
      <c r="E1" s="38" t="s">
        <v>33</v>
      </c>
      <c r="F1" s="37" t="s">
        <v>34</v>
      </c>
      <c r="G1" s="37" t="s">
        <v>35</v>
      </c>
      <c r="H1" s="51" t="s">
        <v>38</v>
      </c>
      <c r="I1" s="37" t="s">
        <v>37</v>
      </c>
      <c r="J1" s="51" t="s">
        <v>43</v>
      </c>
      <c r="K1" s="39" t="s">
        <v>26</v>
      </c>
    </row>
    <row r="2" spans="1:11" ht="30" customHeight="1">
      <c r="A2" s="36" t="s">
        <v>299</v>
      </c>
      <c r="B2" s="57" t="s">
        <v>217</v>
      </c>
      <c r="C2" s="44"/>
      <c r="D2" s="44"/>
      <c r="E2" s="45"/>
      <c r="F2" s="45"/>
      <c r="G2" s="45"/>
      <c r="H2" s="53"/>
      <c r="I2" s="63"/>
      <c r="J2" s="53"/>
      <c r="K2" s="46">
        <v>5.5E-2</v>
      </c>
    </row>
    <row r="3" spans="1:11" ht="30" customHeight="1">
      <c r="A3" s="36" t="s">
        <v>299</v>
      </c>
      <c r="B3" s="57" t="s">
        <v>217</v>
      </c>
      <c r="C3" s="44"/>
      <c r="D3" s="44"/>
      <c r="E3" s="45"/>
      <c r="F3" s="45"/>
      <c r="G3" s="45"/>
      <c r="H3" s="53"/>
      <c r="I3" s="63"/>
      <c r="J3" s="53"/>
      <c r="K3" s="46">
        <v>5.5E-2</v>
      </c>
    </row>
    <row r="4" spans="1:11" ht="30" customHeight="1">
      <c r="A4" s="36" t="s">
        <v>299</v>
      </c>
      <c r="B4" s="57" t="s">
        <v>217</v>
      </c>
      <c r="C4" s="44"/>
      <c r="D4" s="44"/>
      <c r="E4" s="45"/>
      <c r="F4" s="45"/>
      <c r="G4" s="45"/>
      <c r="H4" s="53"/>
      <c r="I4" s="63"/>
      <c r="J4" s="53"/>
      <c r="K4" s="46">
        <v>5.5E-2</v>
      </c>
    </row>
    <row r="5" spans="1:11" ht="30" customHeight="1">
      <c r="A5" s="36" t="s">
        <v>300</v>
      </c>
      <c r="B5" s="57" t="s">
        <v>217</v>
      </c>
      <c r="C5" s="44"/>
      <c r="D5" s="44"/>
      <c r="E5" s="45"/>
      <c r="F5" s="45"/>
      <c r="G5" s="45"/>
      <c r="H5" s="53"/>
      <c r="I5" s="63"/>
      <c r="J5" s="53"/>
      <c r="K5" s="46">
        <v>5.5E-2</v>
      </c>
    </row>
    <row r="6" spans="1:11" ht="30" customHeight="1">
      <c r="A6" s="36" t="s">
        <v>300</v>
      </c>
      <c r="B6" s="57" t="s">
        <v>217</v>
      </c>
      <c r="C6" s="44"/>
      <c r="D6" s="44"/>
      <c r="E6" s="45"/>
      <c r="F6" s="45"/>
      <c r="G6" s="45"/>
      <c r="H6" s="53"/>
      <c r="I6" s="63"/>
      <c r="J6" s="53"/>
      <c r="K6" s="46">
        <v>5.5E-2</v>
      </c>
    </row>
    <row r="7" spans="1:11" ht="30" customHeight="1">
      <c r="A7" s="36" t="s">
        <v>300</v>
      </c>
      <c r="B7" s="57" t="s">
        <v>217</v>
      </c>
      <c r="C7" s="44"/>
      <c r="D7" s="44"/>
      <c r="E7" s="45"/>
      <c r="F7" s="45"/>
      <c r="G7" s="45"/>
      <c r="H7" s="53"/>
      <c r="I7" s="63"/>
      <c r="J7" s="53"/>
      <c r="K7" s="46">
        <v>5.5E-2</v>
      </c>
    </row>
    <row r="8" spans="1:11" ht="30" customHeight="1">
      <c r="A8" s="36" t="s">
        <v>219</v>
      </c>
      <c r="B8" s="57" t="s">
        <v>220</v>
      </c>
      <c r="C8" s="44"/>
      <c r="D8" s="44"/>
      <c r="E8" s="45"/>
      <c r="F8" s="45"/>
      <c r="G8" s="45"/>
      <c r="H8" s="53"/>
      <c r="I8" s="63"/>
      <c r="J8" s="53"/>
      <c r="K8" s="46">
        <v>5.5E-2</v>
      </c>
    </row>
    <row r="9" spans="1:11" ht="30" customHeight="1">
      <c r="A9" s="36" t="s">
        <v>219</v>
      </c>
      <c r="B9" s="57" t="s">
        <v>220</v>
      </c>
      <c r="C9" s="44"/>
      <c r="D9" s="44"/>
      <c r="E9" s="45"/>
      <c r="F9" s="45"/>
      <c r="G9" s="45"/>
      <c r="H9" s="53"/>
      <c r="I9" s="63"/>
      <c r="J9" s="53"/>
      <c r="K9" s="46">
        <v>5.5E-2</v>
      </c>
    </row>
    <row r="10" spans="1:11" ht="30" customHeight="1">
      <c r="A10" s="36" t="s">
        <v>219</v>
      </c>
      <c r="B10" s="57" t="s">
        <v>220</v>
      </c>
      <c r="C10" s="44"/>
      <c r="D10" s="44"/>
      <c r="E10" s="45"/>
      <c r="F10" s="45"/>
      <c r="G10" s="45"/>
      <c r="H10" s="53"/>
      <c r="I10" s="63"/>
      <c r="J10" s="53"/>
      <c r="K10" s="46">
        <v>5.5E-2</v>
      </c>
    </row>
    <row r="11" spans="1:11" ht="30" customHeight="1">
      <c r="A11" s="36" t="s">
        <v>219</v>
      </c>
      <c r="B11" s="57" t="s">
        <v>220</v>
      </c>
      <c r="C11" s="44"/>
      <c r="D11" s="44"/>
      <c r="E11" s="45"/>
      <c r="F11" s="45"/>
      <c r="G11" s="45"/>
      <c r="H11" s="53"/>
      <c r="I11" s="63"/>
      <c r="J11" s="53"/>
      <c r="K11" s="46">
        <v>5.5E-2</v>
      </c>
    </row>
    <row r="12" spans="1:11" ht="30" customHeight="1">
      <c r="A12" s="36" t="s">
        <v>219</v>
      </c>
      <c r="B12" s="57" t="s">
        <v>220</v>
      </c>
      <c r="C12" s="44"/>
      <c r="D12" s="44"/>
      <c r="E12" s="45"/>
      <c r="F12" s="45"/>
      <c r="G12" s="45"/>
      <c r="H12" s="53"/>
      <c r="I12" s="63"/>
      <c r="J12" s="53"/>
      <c r="K12" s="46">
        <v>5.5E-2</v>
      </c>
    </row>
    <row r="13" spans="1:11" ht="30" customHeight="1">
      <c r="A13" s="36" t="s">
        <v>219</v>
      </c>
      <c r="B13" s="57" t="s">
        <v>220</v>
      </c>
      <c r="C13" s="44"/>
      <c r="D13" s="44"/>
      <c r="E13" s="45"/>
      <c r="F13" s="45"/>
      <c r="G13" s="45"/>
      <c r="H13" s="53"/>
      <c r="I13" s="63"/>
      <c r="J13" s="53"/>
      <c r="K13" s="46">
        <v>5.5E-2</v>
      </c>
    </row>
    <row r="14" spans="1:11" ht="30" customHeight="1">
      <c r="A14" s="36" t="s">
        <v>218</v>
      </c>
      <c r="B14" s="57" t="s">
        <v>221</v>
      </c>
      <c r="C14" s="44"/>
      <c r="D14" s="44"/>
      <c r="E14" s="45"/>
      <c r="F14" s="45"/>
      <c r="G14" s="45"/>
      <c r="H14" s="53"/>
      <c r="I14" s="63"/>
      <c r="J14" s="53"/>
      <c r="K14" s="46">
        <v>5.5E-2</v>
      </c>
    </row>
    <row r="15" spans="1:11" ht="30" customHeight="1">
      <c r="A15" s="36" t="s">
        <v>218</v>
      </c>
      <c r="B15" s="57" t="s">
        <v>222</v>
      </c>
      <c r="C15" s="44"/>
      <c r="D15" s="44"/>
      <c r="E15" s="45"/>
      <c r="F15" s="45"/>
      <c r="G15" s="45"/>
      <c r="H15" s="53"/>
      <c r="I15" s="63"/>
      <c r="J15" s="53"/>
      <c r="K15" s="46">
        <v>5.5E-2</v>
      </c>
    </row>
    <row r="16" spans="1:11" ht="30" customHeight="1">
      <c r="A16" s="36" t="s">
        <v>218</v>
      </c>
      <c r="B16" s="57" t="s">
        <v>277</v>
      </c>
      <c r="C16" s="44"/>
      <c r="D16" s="44"/>
      <c r="E16" s="45"/>
      <c r="F16" s="45"/>
      <c r="G16" s="45"/>
      <c r="H16" s="53"/>
      <c r="I16" s="63"/>
      <c r="J16" s="53"/>
      <c r="K16" s="46">
        <v>5.5E-2</v>
      </c>
    </row>
    <row r="17" spans="1:11" ht="30" customHeight="1">
      <c r="A17" s="36" t="s">
        <v>218</v>
      </c>
      <c r="B17" s="57" t="s">
        <v>277</v>
      </c>
      <c r="C17" s="44"/>
      <c r="D17" s="44"/>
      <c r="E17" s="45"/>
      <c r="F17" s="45"/>
      <c r="G17" s="45"/>
      <c r="H17" s="53"/>
      <c r="I17" s="63"/>
      <c r="J17" s="53"/>
      <c r="K17" s="46">
        <v>5.5E-2</v>
      </c>
    </row>
    <row r="18" spans="1:11" ht="30" customHeight="1">
      <c r="A18" s="36" t="s">
        <v>218</v>
      </c>
      <c r="B18" s="57" t="s">
        <v>278</v>
      </c>
      <c r="C18" s="44"/>
      <c r="D18" s="44"/>
      <c r="E18" s="45"/>
      <c r="F18" s="45"/>
      <c r="G18" s="45"/>
      <c r="H18" s="53"/>
      <c r="I18" s="63"/>
      <c r="J18" s="53"/>
      <c r="K18" s="46">
        <v>5.5E-2</v>
      </c>
    </row>
    <row r="19" spans="1:11" ht="30" customHeight="1">
      <c r="A19" s="36" t="s">
        <v>218</v>
      </c>
      <c r="B19" s="57" t="s">
        <v>278</v>
      </c>
      <c r="C19" s="44"/>
      <c r="D19" s="44"/>
      <c r="E19" s="45"/>
      <c r="F19" s="45"/>
      <c r="G19" s="45"/>
      <c r="H19" s="53"/>
      <c r="I19" s="63"/>
      <c r="J19" s="53"/>
      <c r="K19" s="46">
        <v>5.5E-2</v>
      </c>
    </row>
    <row r="20" spans="1:11" ht="30" customHeight="1">
      <c r="A20" s="36" t="s">
        <v>223</v>
      </c>
      <c r="B20" s="57" t="s">
        <v>279</v>
      </c>
      <c r="C20" s="44"/>
      <c r="D20" s="44"/>
      <c r="E20" s="45"/>
      <c r="F20" s="45"/>
      <c r="G20" s="45"/>
      <c r="H20" s="53"/>
      <c r="I20" s="63"/>
      <c r="J20" s="53"/>
      <c r="K20" s="46">
        <v>5.5E-2</v>
      </c>
    </row>
    <row r="21" spans="1:11" ht="30" customHeight="1">
      <c r="A21" s="36" t="s">
        <v>223</v>
      </c>
      <c r="B21" s="57" t="s">
        <v>279</v>
      </c>
      <c r="C21" s="44"/>
      <c r="D21" s="44"/>
      <c r="E21" s="45"/>
      <c r="F21" s="45"/>
      <c r="G21" s="45"/>
      <c r="H21" s="53"/>
      <c r="I21" s="63"/>
      <c r="J21" s="53"/>
      <c r="K21" s="46">
        <v>5.5E-2</v>
      </c>
    </row>
    <row r="22" spans="1:11" ht="30" customHeight="1">
      <c r="A22" s="36" t="s">
        <v>223</v>
      </c>
      <c r="B22" s="57" t="s">
        <v>282</v>
      </c>
      <c r="C22" s="44"/>
      <c r="D22" s="44"/>
      <c r="E22" s="45"/>
      <c r="F22" s="45"/>
      <c r="G22" s="45"/>
      <c r="H22" s="53"/>
      <c r="I22" s="63"/>
      <c r="J22" s="53"/>
      <c r="K22" s="46">
        <v>5.5E-2</v>
      </c>
    </row>
    <row r="23" spans="1:11" ht="30" customHeight="1">
      <c r="A23" s="36" t="s">
        <v>223</v>
      </c>
      <c r="B23" s="57" t="s">
        <v>279</v>
      </c>
      <c r="C23" s="44"/>
      <c r="D23" s="44"/>
      <c r="E23" s="45"/>
      <c r="F23" s="45"/>
      <c r="G23" s="45"/>
      <c r="H23" s="53"/>
      <c r="I23" s="63"/>
      <c r="J23" s="53"/>
      <c r="K23" s="46">
        <v>5.5E-2</v>
      </c>
    </row>
    <row r="24" spans="1:11" ht="30" customHeight="1">
      <c r="A24" s="36" t="s">
        <v>224</v>
      </c>
      <c r="B24" s="57" t="s">
        <v>280</v>
      </c>
      <c r="C24" s="44"/>
      <c r="D24" s="44"/>
      <c r="E24" s="45"/>
      <c r="F24" s="45"/>
      <c r="G24" s="45"/>
      <c r="H24" s="53"/>
      <c r="I24" s="63"/>
      <c r="J24" s="53"/>
      <c r="K24" s="46">
        <v>5.5E-2</v>
      </c>
    </row>
    <row r="25" spans="1:11" ht="30" customHeight="1">
      <c r="A25" s="36" t="s">
        <v>224</v>
      </c>
      <c r="B25" s="57" t="s">
        <v>280</v>
      </c>
      <c r="C25" s="44"/>
      <c r="D25" s="44"/>
      <c r="E25" s="45"/>
      <c r="F25" s="45"/>
      <c r="G25" s="45"/>
      <c r="H25" s="53"/>
      <c r="I25" s="63"/>
      <c r="J25" s="53"/>
      <c r="K25" s="46">
        <v>5.5E-2</v>
      </c>
    </row>
    <row r="26" spans="1:11" ht="30" customHeight="1">
      <c r="A26" s="36" t="s">
        <v>224</v>
      </c>
      <c r="B26" s="57" t="s">
        <v>280</v>
      </c>
      <c r="C26" s="44"/>
      <c r="D26" s="44"/>
      <c r="E26" s="45"/>
      <c r="F26" s="45"/>
      <c r="G26" s="45"/>
      <c r="H26" s="53"/>
      <c r="I26" s="63"/>
      <c r="J26" s="53"/>
      <c r="K26" s="46">
        <v>5.5E-2</v>
      </c>
    </row>
    <row r="27" spans="1:11" ht="30" customHeight="1">
      <c r="A27" s="36" t="s">
        <v>227</v>
      </c>
      <c r="B27" s="57" t="s">
        <v>280</v>
      </c>
      <c r="C27" s="44"/>
      <c r="D27" s="44"/>
      <c r="E27" s="45"/>
      <c r="F27" s="45"/>
      <c r="G27" s="45"/>
      <c r="H27" s="53"/>
      <c r="I27" s="63"/>
      <c r="J27" s="53"/>
      <c r="K27" s="46">
        <v>5.5E-2</v>
      </c>
    </row>
    <row r="28" spans="1:11" ht="30" customHeight="1">
      <c r="A28" s="36" t="s">
        <v>227</v>
      </c>
      <c r="B28" s="57" t="s">
        <v>280</v>
      </c>
      <c r="C28" s="44"/>
      <c r="D28" s="44"/>
      <c r="E28" s="45"/>
      <c r="F28" s="45"/>
      <c r="G28" s="45"/>
      <c r="H28" s="53"/>
      <c r="I28" s="63"/>
      <c r="J28" s="53"/>
      <c r="K28" s="46">
        <v>5.5E-2</v>
      </c>
    </row>
    <row r="29" spans="1:11" ht="30" customHeight="1">
      <c r="A29" s="36" t="s">
        <v>227</v>
      </c>
      <c r="B29" s="57" t="s">
        <v>280</v>
      </c>
      <c r="C29" s="44"/>
      <c r="D29" s="44"/>
      <c r="E29" s="45"/>
      <c r="F29" s="45"/>
      <c r="G29" s="45"/>
      <c r="H29" s="53"/>
      <c r="I29" s="63"/>
      <c r="J29" s="53"/>
      <c r="K29" s="46">
        <v>5.5E-2</v>
      </c>
    </row>
    <row r="30" spans="1:11" ht="30" customHeight="1">
      <c r="A30" s="36" t="s">
        <v>227</v>
      </c>
      <c r="B30" s="57" t="s">
        <v>280</v>
      </c>
      <c r="C30" s="44"/>
      <c r="D30" s="44"/>
      <c r="E30" s="45"/>
      <c r="F30" s="45"/>
      <c r="G30" s="45"/>
      <c r="H30" s="53"/>
      <c r="I30" s="63"/>
      <c r="J30" s="53"/>
      <c r="K30" s="46">
        <v>5.5E-2</v>
      </c>
    </row>
    <row r="31" spans="1:11" ht="30" customHeight="1">
      <c r="A31" s="36" t="s">
        <v>227</v>
      </c>
      <c r="B31" s="57" t="s">
        <v>280</v>
      </c>
      <c r="C31" s="44"/>
      <c r="D31" s="44"/>
      <c r="E31" s="45"/>
      <c r="F31" s="45"/>
      <c r="G31" s="45"/>
      <c r="H31" s="53"/>
      <c r="I31" s="63"/>
      <c r="J31" s="53"/>
      <c r="K31" s="46">
        <v>5.5E-2</v>
      </c>
    </row>
    <row r="32" spans="1:11" ht="30" customHeight="1">
      <c r="A32" s="36" t="s">
        <v>227</v>
      </c>
      <c r="B32" s="57" t="s">
        <v>280</v>
      </c>
      <c r="C32" s="44"/>
      <c r="D32" s="44"/>
      <c r="E32" s="45"/>
      <c r="F32" s="45"/>
      <c r="G32" s="45"/>
      <c r="H32" s="53"/>
      <c r="I32" s="63"/>
      <c r="J32" s="53"/>
      <c r="K32" s="46">
        <v>5.5E-2</v>
      </c>
    </row>
    <row r="33" spans="1:11" ht="30" customHeight="1">
      <c r="A33" s="36" t="s">
        <v>225</v>
      </c>
      <c r="B33" s="57" t="s">
        <v>280</v>
      </c>
      <c r="C33" s="44"/>
      <c r="D33" s="44"/>
      <c r="E33" s="45"/>
      <c r="F33" s="45"/>
      <c r="G33" s="45"/>
      <c r="H33" s="53"/>
      <c r="I33" s="63"/>
      <c r="J33" s="53"/>
      <c r="K33" s="46">
        <v>5.5E-2</v>
      </c>
    </row>
    <row r="34" spans="1:11" ht="30" customHeight="1">
      <c r="A34" s="36" t="s">
        <v>225</v>
      </c>
      <c r="B34" s="57" t="s">
        <v>280</v>
      </c>
      <c r="C34" s="44"/>
      <c r="D34" s="44"/>
      <c r="E34" s="45"/>
      <c r="F34" s="45"/>
      <c r="G34" s="45"/>
      <c r="H34" s="53"/>
      <c r="I34" s="63"/>
      <c r="J34" s="53"/>
      <c r="K34" s="46">
        <v>5.5E-2</v>
      </c>
    </row>
    <row r="35" spans="1:11" ht="30" customHeight="1">
      <c r="A35" s="36" t="s">
        <v>226</v>
      </c>
      <c r="B35" s="57" t="s">
        <v>281</v>
      </c>
      <c r="C35" s="44"/>
      <c r="D35" s="44"/>
      <c r="E35" s="45"/>
      <c r="F35" s="45"/>
      <c r="G35" s="45"/>
      <c r="H35" s="53"/>
      <c r="I35" s="63"/>
      <c r="J35" s="53"/>
      <c r="K35" s="46">
        <v>5.5E-2</v>
      </c>
    </row>
    <row r="37" spans="1:11">
      <c r="A37" s="35" t="s">
        <v>41</v>
      </c>
    </row>
  </sheetData>
  <printOptions horizontalCentered="1" verticalCentered="1"/>
  <pageMargins left="0.19685039370078741" right="0.19685039370078741" top="0.78740157480314965" bottom="0.78740157480314965" header="0.31496062992125984" footer="0.31496062992125984"/>
  <pageSetup paperSize="9" scale="77" fitToHeight="0" orientation="landscape" r:id="rId1"/>
  <headerFooter>
    <oddHeader>&amp;LConsultation n° 26/007
&amp;CANNEXES FINANCIERES
LOT 6 - FOURNITURE DE POISSONS SURGELES
CATALOGUE ADDITIONNEL</oddHeader>
    <oddFooter>&amp;CDernière date de mise à jour: &amp;D&amp;RDate, cachet, signature, précédée
 du nom du signataire
Page &amp;P/&amp;N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46AEA9-A3F9-47B8-A47C-96147963A057}">
  <sheetPr>
    <tabColor theme="9" tint="-0.249977111117893"/>
    <pageSetUpPr fitToPage="1"/>
  </sheetPr>
  <dimension ref="A1:L29"/>
  <sheetViews>
    <sheetView tabSelected="1" view="pageLayout" topLeftCell="A10" zoomScaleNormal="100" zoomScaleSheetLayoutView="100" workbookViewId="0">
      <selection activeCell="H26" sqref="H26"/>
    </sheetView>
  </sheetViews>
  <sheetFormatPr baseColWidth="10" defaultRowHeight="12.5"/>
  <cols>
    <col min="1" max="1" width="24.81640625" style="2" customWidth="1"/>
    <col min="2" max="2" width="15.7265625" style="2" customWidth="1"/>
    <col min="3" max="3" width="16.453125" style="2" customWidth="1"/>
    <col min="4" max="4" width="28.1796875" style="2" customWidth="1"/>
    <col min="5" max="5" width="28.81640625" style="2" customWidth="1"/>
    <col min="6" max="6" width="23.1796875" style="2" customWidth="1"/>
    <col min="7" max="7" width="28.7265625" style="2" customWidth="1"/>
    <col min="8" max="8" width="19.453125" style="2" customWidth="1"/>
    <col min="9" max="9" width="16" style="2" customWidth="1"/>
    <col min="10" max="257" width="10.90625" style="2"/>
    <col min="258" max="258" width="28.7265625" style="2" customWidth="1"/>
    <col min="259" max="259" width="13.26953125" style="2" customWidth="1"/>
    <col min="260" max="260" width="16.453125" style="2" customWidth="1"/>
    <col min="261" max="261" width="5.54296875" style="2" customWidth="1"/>
    <col min="262" max="265" width="13.453125" style="2" customWidth="1"/>
    <col min="266" max="513" width="10.90625" style="2"/>
    <col min="514" max="514" width="28.7265625" style="2" customWidth="1"/>
    <col min="515" max="515" width="13.26953125" style="2" customWidth="1"/>
    <col min="516" max="516" width="16.453125" style="2" customWidth="1"/>
    <col min="517" max="517" width="5.54296875" style="2" customWidth="1"/>
    <col min="518" max="521" width="13.453125" style="2" customWidth="1"/>
    <col min="522" max="769" width="10.90625" style="2"/>
    <col min="770" max="770" width="28.7265625" style="2" customWidth="1"/>
    <col min="771" max="771" width="13.26953125" style="2" customWidth="1"/>
    <col min="772" max="772" width="16.453125" style="2" customWidth="1"/>
    <col min="773" max="773" width="5.54296875" style="2" customWidth="1"/>
    <col min="774" max="777" width="13.453125" style="2" customWidth="1"/>
    <col min="778" max="1025" width="10.90625" style="2"/>
    <col min="1026" max="1026" width="28.7265625" style="2" customWidth="1"/>
    <col min="1027" max="1027" width="13.26953125" style="2" customWidth="1"/>
    <col min="1028" max="1028" width="16.453125" style="2" customWidth="1"/>
    <col min="1029" max="1029" width="5.54296875" style="2" customWidth="1"/>
    <col min="1030" max="1033" width="13.453125" style="2" customWidth="1"/>
    <col min="1034" max="1281" width="10.90625" style="2"/>
    <col min="1282" max="1282" width="28.7265625" style="2" customWidth="1"/>
    <col min="1283" max="1283" width="13.26953125" style="2" customWidth="1"/>
    <col min="1284" max="1284" width="16.453125" style="2" customWidth="1"/>
    <col min="1285" max="1285" width="5.54296875" style="2" customWidth="1"/>
    <col min="1286" max="1289" width="13.453125" style="2" customWidth="1"/>
    <col min="1290" max="1537" width="10.90625" style="2"/>
    <col min="1538" max="1538" width="28.7265625" style="2" customWidth="1"/>
    <col min="1539" max="1539" width="13.26953125" style="2" customWidth="1"/>
    <col min="1540" max="1540" width="16.453125" style="2" customWidth="1"/>
    <col min="1541" max="1541" width="5.54296875" style="2" customWidth="1"/>
    <col min="1542" max="1545" width="13.453125" style="2" customWidth="1"/>
    <col min="1546" max="1793" width="10.90625" style="2"/>
    <col min="1794" max="1794" width="28.7265625" style="2" customWidth="1"/>
    <col min="1795" max="1795" width="13.26953125" style="2" customWidth="1"/>
    <col min="1796" max="1796" width="16.453125" style="2" customWidth="1"/>
    <col min="1797" max="1797" width="5.54296875" style="2" customWidth="1"/>
    <col min="1798" max="1801" width="13.453125" style="2" customWidth="1"/>
    <col min="1802" max="2049" width="10.90625" style="2"/>
    <col min="2050" max="2050" width="28.7265625" style="2" customWidth="1"/>
    <col min="2051" max="2051" width="13.26953125" style="2" customWidth="1"/>
    <col min="2052" max="2052" width="16.453125" style="2" customWidth="1"/>
    <col min="2053" max="2053" width="5.54296875" style="2" customWidth="1"/>
    <col min="2054" max="2057" width="13.453125" style="2" customWidth="1"/>
    <col min="2058" max="2305" width="10.90625" style="2"/>
    <col min="2306" max="2306" width="28.7265625" style="2" customWidth="1"/>
    <col min="2307" max="2307" width="13.26953125" style="2" customWidth="1"/>
    <col min="2308" max="2308" width="16.453125" style="2" customWidth="1"/>
    <col min="2309" max="2309" width="5.54296875" style="2" customWidth="1"/>
    <col min="2310" max="2313" width="13.453125" style="2" customWidth="1"/>
    <col min="2314" max="2561" width="10.90625" style="2"/>
    <col min="2562" max="2562" width="28.7265625" style="2" customWidth="1"/>
    <col min="2563" max="2563" width="13.26953125" style="2" customWidth="1"/>
    <col min="2564" max="2564" width="16.453125" style="2" customWidth="1"/>
    <col min="2565" max="2565" width="5.54296875" style="2" customWidth="1"/>
    <col min="2566" max="2569" width="13.453125" style="2" customWidth="1"/>
    <col min="2570" max="2817" width="10.90625" style="2"/>
    <col min="2818" max="2818" width="28.7265625" style="2" customWidth="1"/>
    <col min="2819" max="2819" width="13.26953125" style="2" customWidth="1"/>
    <col min="2820" max="2820" width="16.453125" style="2" customWidth="1"/>
    <col min="2821" max="2821" width="5.54296875" style="2" customWidth="1"/>
    <col min="2822" max="2825" width="13.453125" style="2" customWidth="1"/>
    <col min="2826" max="3073" width="10.90625" style="2"/>
    <col min="3074" max="3074" width="28.7265625" style="2" customWidth="1"/>
    <col min="3075" max="3075" width="13.26953125" style="2" customWidth="1"/>
    <col min="3076" max="3076" width="16.453125" style="2" customWidth="1"/>
    <col min="3077" max="3077" width="5.54296875" style="2" customWidth="1"/>
    <col min="3078" max="3081" width="13.453125" style="2" customWidth="1"/>
    <col min="3082" max="3329" width="10.90625" style="2"/>
    <col min="3330" max="3330" width="28.7265625" style="2" customWidth="1"/>
    <col min="3331" max="3331" width="13.26953125" style="2" customWidth="1"/>
    <col min="3332" max="3332" width="16.453125" style="2" customWidth="1"/>
    <col min="3333" max="3333" width="5.54296875" style="2" customWidth="1"/>
    <col min="3334" max="3337" width="13.453125" style="2" customWidth="1"/>
    <col min="3338" max="3585" width="10.90625" style="2"/>
    <col min="3586" max="3586" width="28.7265625" style="2" customWidth="1"/>
    <col min="3587" max="3587" width="13.26953125" style="2" customWidth="1"/>
    <col min="3588" max="3588" width="16.453125" style="2" customWidth="1"/>
    <col min="3589" max="3589" width="5.54296875" style="2" customWidth="1"/>
    <col min="3590" max="3593" width="13.453125" style="2" customWidth="1"/>
    <col min="3594" max="3841" width="10.90625" style="2"/>
    <col min="3842" max="3842" width="28.7265625" style="2" customWidth="1"/>
    <col min="3843" max="3843" width="13.26953125" style="2" customWidth="1"/>
    <col min="3844" max="3844" width="16.453125" style="2" customWidth="1"/>
    <col min="3845" max="3845" width="5.54296875" style="2" customWidth="1"/>
    <col min="3846" max="3849" width="13.453125" style="2" customWidth="1"/>
    <col min="3850" max="4097" width="10.90625" style="2"/>
    <col min="4098" max="4098" width="28.7265625" style="2" customWidth="1"/>
    <col min="4099" max="4099" width="13.26953125" style="2" customWidth="1"/>
    <col min="4100" max="4100" width="16.453125" style="2" customWidth="1"/>
    <col min="4101" max="4101" width="5.54296875" style="2" customWidth="1"/>
    <col min="4102" max="4105" width="13.453125" style="2" customWidth="1"/>
    <col min="4106" max="4353" width="10.90625" style="2"/>
    <col min="4354" max="4354" width="28.7265625" style="2" customWidth="1"/>
    <col min="4355" max="4355" width="13.26953125" style="2" customWidth="1"/>
    <col min="4356" max="4356" width="16.453125" style="2" customWidth="1"/>
    <col min="4357" max="4357" width="5.54296875" style="2" customWidth="1"/>
    <col min="4358" max="4361" width="13.453125" style="2" customWidth="1"/>
    <col min="4362" max="4609" width="10.90625" style="2"/>
    <col min="4610" max="4610" width="28.7265625" style="2" customWidth="1"/>
    <col min="4611" max="4611" width="13.26953125" style="2" customWidth="1"/>
    <col min="4612" max="4612" width="16.453125" style="2" customWidth="1"/>
    <col min="4613" max="4613" width="5.54296875" style="2" customWidth="1"/>
    <col min="4614" max="4617" width="13.453125" style="2" customWidth="1"/>
    <col min="4618" max="4865" width="10.90625" style="2"/>
    <col min="4866" max="4866" width="28.7265625" style="2" customWidth="1"/>
    <col min="4867" max="4867" width="13.26953125" style="2" customWidth="1"/>
    <col min="4868" max="4868" width="16.453125" style="2" customWidth="1"/>
    <col min="4869" max="4869" width="5.54296875" style="2" customWidth="1"/>
    <col min="4870" max="4873" width="13.453125" style="2" customWidth="1"/>
    <col min="4874" max="5121" width="10.90625" style="2"/>
    <col min="5122" max="5122" width="28.7265625" style="2" customWidth="1"/>
    <col min="5123" max="5123" width="13.26953125" style="2" customWidth="1"/>
    <col min="5124" max="5124" width="16.453125" style="2" customWidth="1"/>
    <col min="5125" max="5125" width="5.54296875" style="2" customWidth="1"/>
    <col min="5126" max="5129" width="13.453125" style="2" customWidth="1"/>
    <col min="5130" max="5377" width="10.90625" style="2"/>
    <col min="5378" max="5378" width="28.7265625" style="2" customWidth="1"/>
    <col min="5379" max="5379" width="13.26953125" style="2" customWidth="1"/>
    <col min="5380" max="5380" width="16.453125" style="2" customWidth="1"/>
    <col min="5381" max="5381" width="5.54296875" style="2" customWidth="1"/>
    <col min="5382" max="5385" width="13.453125" style="2" customWidth="1"/>
    <col min="5386" max="5633" width="10.90625" style="2"/>
    <col min="5634" max="5634" width="28.7265625" style="2" customWidth="1"/>
    <col min="5635" max="5635" width="13.26953125" style="2" customWidth="1"/>
    <col min="5636" max="5636" width="16.453125" style="2" customWidth="1"/>
    <col min="5637" max="5637" width="5.54296875" style="2" customWidth="1"/>
    <col min="5638" max="5641" width="13.453125" style="2" customWidth="1"/>
    <col min="5642" max="5889" width="10.90625" style="2"/>
    <col min="5890" max="5890" width="28.7265625" style="2" customWidth="1"/>
    <col min="5891" max="5891" width="13.26953125" style="2" customWidth="1"/>
    <col min="5892" max="5892" width="16.453125" style="2" customWidth="1"/>
    <col min="5893" max="5893" width="5.54296875" style="2" customWidth="1"/>
    <col min="5894" max="5897" width="13.453125" style="2" customWidth="1"/>
    <col min="5898" max="6145" width="10.90625" style="2"/>
    <col min="6146" max="6146" width="28.7265625" style="2" customWidth="1"/>
    <col min="6147" max="6147" width="13.26953125" style="2" customWidth="1"/>
    <col min="6148" max="6148" width="16.453125" style="2" customWidth="1"/>
    <col min="6149" max="6149" width="5.54296875" style="2" customWidth="1"/>
    <col min="6150" max="6153" width="13.453125" style="2" customWidth="1"/>
    <col min="6154" max="6401" width="10.90625" style="2"/>
    <col min="6402" max="6402" width="28.7265625" style="2" customWidth="1"/>
    <col min="6403" max="6403" width="13.26953125" style="2" customWidth="1"/>
    <col min="6404" max="6404" width="16.453125" style="2" customWidth="1"/>
    <col min="6405" max="6405" width="5.54296875" style="2" customWidth="1"/>
    <col min="6406" max="6409" width="13.453125" style="2" customWidth="1"/>
    <col min="6410" max="6657" width="10.90625" style="2"/>
    <col min="6658" max="6658" width="28.7265625" style="2" customWidth="1"/>
    <col min="6659" max="6659" width="13.26953125" style="2" customWidth="1"/>
    <col min="6660" max="6660" width="16.453125" style="2" customWidth="1"/>
    <col min="6661" max="6661" width="5.54296875" style="2" customWidth="1"/>
    <col min="6662" max="6665" width="13.453125" style="2" customWidth="1"/>
    <col min="6666" max="6913" width="10.90625" style="2"/>
    <col min="6914" max="6914" width="28.7265625" style="2" customWidth="1"/>
    <col min="6915" max="6915" width="13.26953125" style="2" customWidth="1"/>
    <col min="6916" max="6916" width="16.453125" style="2" customWidth="1"/>
    <col min="6917" max="6917" width="5.54296875" style="2" customWidth="1"/>
    <col min="6918" max="6921" width="13.453125" style="2" customWidth="1"/>
    <col min="6922" max="7169" width="10.90625" style="2"/>
    <col min="7170" max="7170" width="28.7265625" style="2" customWidth="1"/>
    <col min="7171" max="7171" width="13.26953125" style="2" customWidth="1"/>
    <col min="7172" max="7172" width="16.453125" style="2" customWidth="1"/>
    <col min="7173" max="7173" width="5.54296875" style="2" customWidth="1"/>
    <col min="7174" max="7177" width="13.453125" style="2" customWidth="1"/>
    <col min="7178" max="7425" width="10.90625" style="2"/>
    <col min="7426" max="7426" width="28.7265625" style="2" customWidth="1"/>
    <col min="7427" max="7427" width="13.26953125" style="2" customWidth="1"/>
    <col min="7428" max="7428" width="16.453125" style="2" customWidth="1"/>
    <col min="7429" max="7429" width="5.54296875" style="2" customWidth="1"/>
    <col min="7430" max="7433" width="13.453125" style="2" customWidth="1"/>
    <col min="7434" max="7681" width="10.90625" style="2"/>
    <col min="7682" max="7682" width="28.7265625" style="2" customWidth="1"/>
    <col min="7683" max="7683" width="13.26953125" style="2" customWidth="1"/>
    <col min="7684" max="7684" width="16.453125" style="2" customWidth="1"/>
    <col min="7685" max="7685" width="5.54296875" style="2" customWidth="1"/>
    <col min="7686" max="7689" width="13.453125" style="2" customWidth="1"/>
    <col min="7690" max="7937" width="10.90625" style="2"/>
    <col min="7938" max="7938" width="28.7265625" style="2" customWidth="1"/>
    <col min="7939" max="7939" width="13.26953125" style="2" customWidth="1"/>
    <col min="7940" max="7940" width="16.453125" style="2" customWidth="1"/>
    <col min="7941" max="7941" width="5.54296875" style="2" customWidth="1"/>
    <col min="7942" max="7945" width="13.453125" style="2" customWidth="1"/>
    <col min="7946" max="8193" width="10.90625" style="2"/>
    <col min="8194" max="8194" width="28.7265625" style="2" customWidth="1"/>
    <col min="8195" max="8195" width="13.26953125" style="2" customWidth="1"/>
    <col min="8196" max="8196" width="16.453125" style="2" customWidth="1"/>
    <col min="8197" max="8197" width="5.54296875" style="2" customWidth="1"/>
    <col min="8198" max="8201" width="13.453125" style="2" customWidth="1"/>
    <col min="8202" max="8449" width="10.90625" style="2"/>
    <col min="8450" max="8450" width="28.7265625" style="2" customWidth="1"/>
    <col min="8451" max="8451" width="13.26953125" style="2" customWidth="1"/>
    <col min="8452" max="8452" width="16.453125" style="2" customWidth="1"/>
    <col min="8453" max="8453" width="5.54296875" style="2" customWidth="1"/>
    <col min="8454" max="8457" width="13.453125" style="2" customWidth="1"/>
    <col min="8458" max="8705" width="10.90625" style="2"/>
    <col min="8706" max="8706" width="28.7265625" style="2" customWidth="1"/>
    <col min="8707" max="8707" width="13.26953125" style="2" customWidth="1"/>
    <col min="8708" max="8708" width="16.453125" style="2" customWidth="1"/>
    <col min="8709" max="8709" width="5.54296875" style="2" customWidth="1"/>
    <col min="8710" max="8713" width="13.453125" style="2" customWidth="1"/>
    <col min="8714" max="8961" width="10.90625" style="2"/>
    <col min="8962" max="8962" width="28.7265625" style="2" customWidth="1"/>
    <col min="8963" max="8963" width="13.26953125" style="2" customWidth="1"/>
    <col min="8964" max="8964" width="16.453125" style="2" customWidth="1"/>
    <col min="8965" max="8965" width="5.54296875" style="2" customWidth="1"/>
    <col min="8966" max="8969" width="13.453125" style="2" customWidth="1"/>
    <col min="8970" max="9217" width="10.90625" style="2"/>
    <col min="9218" max="9218" width="28.7265625" style="2" customWidth="1"/>
    <col min="9219" max="9219" width="13.26953125" style="2" customWidth="1"/>
    <col min="9220" max="9220" width="16.453125" style="2" customWidth="1"/>
    <col min="9221" max="9221" width="5.54296875" style="2" customWidth="1"/>
    <col min="9222" max="9225" width="13.453125" style="2" customWidth="1"/>
    <col min="9226" max="9473" width="10.90625" style="2"/>
    <col min="9474" max="9474" width="28.7265625" style="2" customWidth="1"/>
    <col min="9475" max="9475" width="13.26953125" style="2" customWidth="1"/>
    <col min="9476" max="9476" width="16.453125" style="2" customWidth="1"/>
    <col min="9477" max="9477" width="5.54296875" style="2" customWidth="1"/>
    <col min="9478" max="9481" width="13.453125" style="2" customWidth="1"/>
    <col min="9482" max="9729" width="10.90625" style="2"/>
    <col min="9730" max="9730" width="28.7265625" style="2" customWidth="1"/>
    <col min="9731" max="9731" width="13.26953125" style="2" customWidth="1"/>
    <col min="9732" max="9732" width="16.453125" style="2" customWidth="1"/>
    <col min="9733" max="9733" width="5.54296875" style="2" customWidth="1"/>
    <col min="9734" max="9737" width="13.453125" style="2" customWidth="1"/>
    <col min="9738" max="9985" width="10.90625" style="2"/>
    <col min="9986" max="9986" width="28.7265625" style="2" customWidth="1"/>
    <col min="9987" max="9987" width="13.26953125" style="2" customWidth="1"/>
    <col min="9988" max="9988" width="16.453125" style="2" customWidth="1"/>
    <col min="9989" max="9989" width="5.54296875" style="2" customWidth="1"/>
    <col min="9990" max="9993" width="13.453125" style="2" customWidth="1"/>
    <col min="9994" max="10241" width="10.90625" style="2"/>
    <col min="10242" max="10242" width="28.7265625" style="2" customWidth="1"/>
    <col min="10243" max="10243" width="13.26953125" style="2" customWidth="1"/>
    <col min="10244" max="10244" width="16.453125" style="2" customWidth="1"/>
    <col min="10245" max="10245" width="5.54296875" style="2" customWidth="1"/>
    <col min="10246" max="10249" width="13.453125" style="2" customWidth="1"/>
    <col min="10250" max="10497" width="10.90625" style="2"/>
    <col min="10498" max="10498" width="28.7265625" style="2" customWidth="1"/>
    <col min="10499" max="10499" width="13.26953125" style="2" customWidth="1"/>
    <col min="10500" max="10500" width="16.453125" style="2" customWidth="1"/>
    <col min="10501" max="10501" width="5.54296875" style="2" customWidth="1"/>
    <col min="10502" max="10505" width="13.453125" style="2" customWidth="1"/>
    <col min="10506" max="10753" width="10.90625" style="2"/>
    <col min="10754" max="10754" width="28.7265625" style="2" customWidth="1"/>
    <col min="10755" max="10755" width="13.26953125" style="2" customWidth="1"/>
    <col min="10756" max="10756" width="16.453125" style="2" customWidth="1"/>
    <col min="10757" max="10757" width="5.54296875" style="2" customWidth="1"/>
    <col min="10758" max="10761" width="13.453125" style="2" customWidth="1"/>
    <col min="10762" max="11009" width="10.90625" style="2"/>
    <col min="11010" max="11010" width="28.7265625" style="2" customWidth="1"/>
    <col min="11011" max="11011" width="13.26953125" style="2" customWidth="1"/>
    <col min="11012" max="11012" width="16.453125" style="2" customWidth="1"/>
    <col min="11013" max="11013" width="5.54296875" style="2" customWidth="1"/>
    <col min="11014" max="11017" width="13.453125" style="2" customWidth="1"/>
    <col min="11018" max="11265" width="10.90625" style="2"/>
    <col min="11266" max="11266" width="28.7265625" style="2" customWidth="1"/>
    <col min="11267" max="11267" width="13.26953125" style="2" customWidth="1"/>
    <col min="11268" max="11268" width="16.453125" style="2" customWidth="1"/>
    <col min="11269" max="11269" width="5.54296875" style="2" customWidth="1"/>
    <col min="11270" max="11273" width="13.453125" style="2" customWidth="1"/>
    <col min="11274" max="11521" width="10.90625" style="2"/>
    <col min="11522" max="11522" width="28.7265625" style="2" customWidth="1"/>
    <col min="11523" max="11523" width="13.26953125" style="2" customWidth="1"/>
    <col min="11524" max="11524" width="16.453125" style="2" customWidth="1"/>
    <col min="11525" max="11525" width="5.54296875" style="2" customWidth="1"/>
    <col min="11526" max="11529" width="13.453125" style="2" customWidth="1"/>
    <col min="11530" max="11777" width="10.90625" style="2"/>
    <col min="11778" max="11778" width="28.7265625" style="2" customWidth="1"/>
    <col min="11779" max="11779" width="13.26953125" style="2" customWidth="1"/>
    <col min="11780" max="11780" width="16.453125" style="2" customWidth="1"/>
    <col min="11781" max="11781" width="5.54296875" style="2" customWidth="1"/>
    <col min="11782" max="11785" width="13.453125" style="2" customWidth="1"/>
    <col min="11786" max="12033" width="10.90625" style="2"/>
    <col min="12034" max="12034" width="28.7265625" style="2" customWidth="1"/>
    <col min="12035" max="12035" width="13.26953125" style="2" customWidth="1"/>
    <col min="12036" max="12036" width="16.453125" style="2" customWidth="1"/>
    <col min="12037" max="12037" width="5.54296875" style="2" customWidth="1"/>
    <col min="12038" max="12041" width="13.453125" style="2" customWidth="1"/>
    <col min="12042" max="12289" width="10.90625" style="2"/>
    <col min="12290" max="12290" width="28.7265625" style="2" customWidth="1"/>
    <col min="12291" max="12291" width="13.26953125" style="2" customWidth="1"/>
    <col min="12292" max="12292" width="16.453125" style="2" customWidth="1"/>
    <col min="12293" max="12293" width="5.54296875" style="2" customWidth="1"/>
    <col min="12294" max="12297" width="13.453125" style="2" customWidth="1"/>
    <col min="12298" max="12545" width="10.90625" style="2"/>
    <col min="12546" max="12546" width="28.7265625" style="2" customWidth="1"/>
    <col min="12547" max="12547" width="13.26953125" style="2" customWidth="1"/>
    <col min="12548" max="12548" width="16.453125" style="2" customWidth="1"/>
    <col min="12549" max="12549" width="5.54296875" style="2" customWidth="1"/>
    <col min="12550" max="12553" width="13.453125" style="2" customWidth="1"/>
    <col min="12554" max="12801" width="10.90625" style="2"/>
    <col min="12802" max="12802" width="28.7265625" style="2" customWidth="1"/>
    <col min="12803" max="12803" width="13.26953125" style="2" customWidth="1"/>
    <col min="12804" max="12804" width="16.453125" style="2" customWidth="1"/>
    <col min="12805" max="12805" width="5.54296875" style="2" customWidth="1"/>
    <col min="12806" max="12809" width="13.453125" style="2" customWidth="1"/>
    <col min="12810" max="13057" width="10.90625" style="2"/>
    <col min="13058" max="13058" width="28.7265625" style="2" customWidth="1"/>
    <col min="13059" max="13059" width="13.26953125" style="2" customWidth="1"/>
    <col min="13060" max="13060" width="16.453125" style="2" customWidth="1"/>
    <col min="13061" max="13061" width="5.54296875" style="2" customWidth="1"/>
    <col min="13062" max="13065" width="13.453125" style="2" customWidth="1"/>
    <col min="13066" max="13313" width="10.90625" style="2"/>
    <col min="13314" max="13314" width="28.7265625" style="2" customWidth="1"/>
    <col min="13315" max="13315" width="13.26953125" style="2" customWidth="1"/>
    <col min="13316" max="13316" width="16.453125" style="2" customWidth="1"/>
    <col min="13317" max="13317" width="5.54296875" style="2" customWidth="1"/>
    <col min="13318" max="13321" width="13.453125" style="2" customWidth="1"/>
    <col min="13322" max="13569" width="10.90625" style="2"/>
    <col min="13570" max="13570" width="28.7265625" style="2" customWidth="1"/>
    <col min="13571" max="13571" width="13.26953125" style="2" customWidth="1"/>
    <col min="13572" max="13572" width="16.453125" style="2" customWidth="1"/>
    <col min="13573" max="13573" width="5.54296875" style="2" customWidth="1"/>
    <col min="13574" max="13577" width="13.453125" style="2" customWidth="1"/>
    <col min="13578" max="13825" width="10.90625" style="2"/>
    <col min="13826" max="13826" width="28.7265625" style="2" customWidth="1"/>
    <col min="13827" max="13827" width="13.26953125" style="2" customWidth="1"/>
    <col min="13828" max="13828" width="16.453125" style="2" customWidth="1"/>
    <col min="13829" max="13829" width="5.54296875" style="2" customWidth="1"/>
    <col min="13830" max="13833" width="13.453125" style="2" customWidth="1"/>
    <col min="13834" max="14081" width="10.90625" style="2"/>
    <col min="14082" max="14082" width="28.7265625" style="2" customWidth="1"/>
    <col min="14083" max="14083" width="13.26953125" style="2" customWidth="1"/>
    <col min="14084" max="14084" width="16.453125" style="2" customWidth="1"/>
    <col min="14085" max="14085" width="5.54296875" style="2" customWidth="1"/>
    <col min="14086" max="14089" width="13.453125" style="2" customWidth="1"/>
    <col min="14090" max="14337" width="10.90625" style="2"/>
    <col min="14338" max="14338" width="28.7265625" style="2" customWidth="1"/>
    <col min="14339" max="14339" width="13.26953125" style="2" customWidth="1"/>
    <col min="14340" max="14340" width="16.453125" style="2" customWidth="1"/>
    <col min="14341" max="14341" width="5.54296875" style="2" customWidth="1"/>
    <col min="14342" max="14345" width="13.453125" style="2" customWidth="1"/>
    <col min="14346" max="14593" width="10.90625" style="2"/>
    <col min="14594" max="14594" width="28.7265625" style="2" customWidth="1"/>
    <col min="14595" max="14595" width="13.26953125" style="2" customWidth="1"/>
    <col min="14596" max="14596" width="16.453125" style="2" customWidth="1"/>
    <col min="14597" max="14597" width="5.54296875" style="2" customWidth="1"/>
    <col min="14598" max="14601" width="13.453125" style="2" customWidth="1"/>
    <col min="14602" max="14849" width="10.90625" style="2"/>
    <col min="14850" max="14850" width="28.7265625" style="2" customWidth="1"/>
    <col min="14851" max="14851" width="13.26953125" style="2" customWidth="1"/>
    <col min="14852" max="14852" width="16.453125" style="2" customWidth="1"/>
    <col min="14853" max="14853" width="5.54296875" style="2" customWidth="1"/>
    <col min="14854" max="14857" width="13.453125" style="2" customWidth="1"/>
    <col min="14858" max="15105" width="10.90625" style="2"/>
    <col min="15106" max="15106" width="28.7265625" style="2" customWidth="1"/>
    <col min="15107" max="15107" width="13.26953125" style="2" customWidth="1"/>
    <col min="15108" max="15108" width="16.453125" style="2" customWidth="1"/>
    <col min="15109" max="15109" width="5.54296875" style="2" customWidth="1"/>
    <col min="15110" max="15113" width="13.453125" style="2" customWidth="1"/>
    <col min="15114" max="15361" width="10.90625" style="2"/>
    <col min="15362" max="15362" width="28.7265625" style="2" customWidth="1"/>
    <col min="15363" max="15363" width="13.26953125" style="2" customWidth="1"/>
    <col min="15364" max="15364" width="16.453125" style="2" customWidth="1"/>
    <col min="15365" max="15365" width="5.54296875" style="2" customWidth="1"/>
    <col min="15366" max="15369" width="13.453125" style="2" customWidth="1"/>
    <col min="15370" max="15617" width="10.90625" style="2"/>
    <col min="15618" max="15618" width="28.7265625" style="2" customWidth="1"/>
    <col min="15619" max="15619" width="13.26953125" style="2" customWidth="1"/>
    <col min="15620" max="15620" width="16.453125" style="2" customWidth="1"/>
    <col min="15621" max="15621" width="5.54296875" style="2" customWidth="1"/>
    <col min="15622" max="15625" width="13.453125" style="2" customWidth="1"/>
    <col min="15626" max="15873" width="10.90625" style="2"/>
    <col min="15874" max="15874" width="28.7265625" style="2" customWidth="1"/>
    <col min="15875" max="15875" width="13.26953125" style="2" customWidth="1"/>
    <col min="15876" max="15876" width="16.453125" style="2" customWidth="1"/>
    <col min="15877" max="15877" width="5.54296875" style="2" customWidth="1"/>
    <col min="15878" max="15881" width="13.453125" style="2" customWidth="1"/>
    <col min="15882" max="16129" width="10.90625" style="2"/>
    <col min="16130" max="16130" width="28.7265625" style="2" customWidth="1"/>
    <col min="16131" max="16131" width="13.26953125" style="2" customWidth="1"/>
    <col min="16132" max="16132" width="16.453125" style="2" customWidth="1"/>
    <col min="16133" max="16133" width="5.54296875" style="2" customWidth="1"/>
    <col min="16134" max="16137" width="13.453125" style="2" customWidth="1"/>
    <col min="16138" max="16384" width="10.90625" style="2"/>
  </cols>
  <sheetData>
    <row r="1" spans="1:12" s="23" customFormat="1" ht="16.5" customHeight="1">
      <c r="A1" s="29" t="s">
        <v>2</v>
      </c>
      <c r="B1" s="144" t="s">
        <v>321</v>
      </c>
      <c r="C1" s="144"/>
      <c r="D1" s="22"/>
      <c r="E1" s="145" t="s">
        <v>3</v>
      </c>
      <c r="F1" s="146"/>
      <c r="G1" s="146"/>
      <c r="H1" s="146"/>
      <c r="I1" s="147"/>
    </row>
    <row r="2" spans="1:12" s="23" customFormat="1" ht="15" customHeight="1">
      <c r="A2" s="29" t="s">
        <v>4</v>
      </c>
      <c r="B2" s="148"/>
      <c r="C2" s="148"/>
      <c r="D2" s="22"/>
      <c r="E2" s="31"/>
      <c r="F2" s="32"/>
      <c r="G2" s="32"/>
      <c r="H2" s="33"/>
      <c r="I2" s="106"/>
    </row>
    <row r="3" spans="1:12" s="23" customFormat="1" ht="14.25" customHeight="1">
      <c r="A3" s="29" t="s">
        <v>5</v>
      </c>
      <c r="B3" s="149"/>
      <c r="C3" s="149"/>
      <c r="D3" s="22"/>
      <c r="E3" s="24"/>
      <c r="F3" s="24"/>
    </row>
    <row r="4" spans="1:12" s="23" customFormat="1" ht="12.75" customHeight="1">
      <c r="A4" s="29" t="s">
        <v>6</v>
      </c>
      <c r="B4" s="149" t="s">
        <v>7</v>
      </c>
      <c r="C4" s="149"/>
      <c r="D4" s="22"/>
      <c r="H4" s="25"/>
      <c r="I4" s="26"/>
    </row>
    <row r="5" spans="1:12" s="23" customFormat="1" ht="12.75" customHeight="1">
      <c r="A5" s="30" t="s">
        <v>8</v>
      </c>
      <c r="B5" s="149"/>
      <c r="C5" s="149"/>
      <c r="D5" s="22"/>
      <c r="G5" s="22"/>
      <c r="H5" s="26"/>
      <c r="I5" s="26"/>
    </row>
    <row r="6" spans="1:12" s="23" customFormat="1" ht="13.5" customHeight="1">
      <c r="A6" s="30" t="s">
        <v>9</v>
      </c>
      <c r="B6" s="141"/>
      <c r="C6" s="141"/>
      <c r="D6" s="22"/>
      <c r="E6" s="27"/>
      <c r="F6" s="27"/>
    </row>
    <row r="7" spans="1:12" s="23" customFormat="1" ht="13.5" customHeight="1">
      <c r="A7" s="30" t="s">
        <v>10</v>
      </c>
      <c r="B7" s="141"/>
      <c r="C7" s="141"/>
      <c r="D7" s="22"/>
      <c r="G7" s="28"/>
    </row>
    <row r="8" spans="1:12" s="11" customFormat="1" ht="4.5" customHeight="1">
      <c r="A8" s="8"/>
      <c r="B8" s="9"/>
      <c r="C8" s="9"/>
      <c r="D8" s="10"/>
      <c r="G8" s="12"/>
    </row>
    <row r="9" spans="1:12" ht="6" customHeight="1"/>
    <row r="10" spans="1:12">
      <c r="A10" s="13" t="s">
        <v>11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</row>
    <row r="11" spans="1:12" ht="8.25" customHeight="1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</row>
    <row r="12" spans="1:12">
      <c r="A12" s="3" t="s">
        <v>21</v>
      </c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</row>
    <row r="13" spans="1:12">
      <c r="A13" s="3" t="s">
        <v>20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</row>
    <row r="14" spans="1:12" ht="6" customHeight="1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</row>
    <row r="15" spans="1:12">
      <c r="A15" s="3" t="s">
        <v>12</v>
      </c>
      <c r="B15" s="4"/>
      <c r="C15" s="4"/>
      <c r="D15" s="4"/>
      <c r="E15" s="4"/>
      <c r="F15" s="4"/>
      <c r="G15" s="4"/>
      <c r="H15" s="4"/>
      <c r="I15" s="4"/>
      <c r="J15" s="4"/>
      <c r="K15" s="3"/>
      <c r="L15" s="3"/>
    </row>
    <row r="16" spans="1:12" ht="6.75" customHeight="1">
      <c r="J16" s="4"/>
      <c r="K16" s="3"/>
      <c r="L16" s="3"/>
    </row>
    <row r="17" spans="1:12" ht="110.25" customHeight="1">
      <c r="A17" s="14" t="s">
        <v>14</v>
      </c>
      <c r="B17" s="14" t="s">
        <v>15</v>
      </c>
      <c r="C17" s="14" t="s">
        <v>16</v>
      </c>
      <c r="D17" s="14" t="s">
        <v>18</v>
      </c>
      <c r="E17" s="15" t="s">
        <v>19</v>
      </c>
      <c r="F17" s="15" t="s">
        <v>23</v>
      </c>
      <c r="G17" s="15" t="s">
        <v>22</v>
      </c>
      <c r="H17" s="15" t="s">
        <v>56</v>
      </c>
      <c r="I17" s="3"/>
    </row>
    <row r="18" spans="1:12" ht="59.25" customHeight="1">
      <c r="A18" s="14" t="s">
        <v>57</v>
      </c>
      <c r="B18" s="16"/>
      <c r="C18" s="16"/>
      <c r="D18" s="17"/>
      <c r="E18" s="18"/>
      <c r="F18" s="18"/>
      <c r="G18" s="21" t="s">
        <v>241</v>
      </c>
      <c r="H18" s="19"/>
      <c r="I18" s="3"/>
    </row>
    <row r="19" spans="1:12">
      <c r="A19" s="5"/>
      <c r="B19" s="5"/>
      <c r="C19" s="5"/>
      <c r="D19" s="5"/>
      <c r="E19" s="5"/>
      <c r="F19" s="5"/>
      <c r="G19" s="6"/>
      <c r="H19" s="6"/>
      <c r="I19" s="6"/>
      <c r="J19" s="3"/>
      <c r="K19" s="3"/>
      <c r="L19" s="3"/>
    </row>
    <row r="20" spans="1:12" ht="13" thickBot="1">
      <c r="A20" s="5"/>
      <c r="B20" s="5"/>
      <c r="C20" s="5"/>
      <c r="D20" s="5"/>
      <c r="E20" s="5"/>
      <c r="F20" s="5"/>
      <c r="G20" s="6"/>
      <c r="H20" s="6"/>
      <c r="I20" s="6"/>
      <c r="J20" s="3"/>
      <c r="K20" s="3"/>
      <c r="L20" s="3"/>
    </row>
    <row r="21" spans="1:12" ht="30.5" customHeight="1">
      <c r="A21" s="5"/>
      <c r="B21" s="5"/>
      <c r="C21" s="5"/>
      <c r="D21" s="5"/>
      <c r="E21" s="5"/>
      <c r="F21" s="5"/>
      <c r="G21" s="158" t="s">
        <v>455</v>
      </c>
      <c r="H21" s="159"/>
      <c r="I21" s="6"/>
      <c r="J21" s="3"/>
      <c r="K21" s="3"/>
      <c r="L21" s="3"/>
    </row>
    <row r="22" spans="1:12" ht="24" customHeight="1">
      <c r="A22" s="5"/>
      <c r="B22" s="5"/>
      <c r="C22" s="5"/>
      <c r="D22" s="5"/>
      <c r="E22" s="5"/>
      <c r="F22" s="5"/>
      <c r="G22" s="160" t="s">
        <v>456</v>
      </c>
      <c r="H22" s="161" t="s">
        <v>457</v>
      </c>
      <c r="I22" s="6"/>
      <c r="J22" s="3"/>
      <c r="K22" s="3"/>
      <c r="L22" s="3"/>
    </row>
    <row r="23" spans="1:12" ht="28.5" customHeight="1">
      <c r="A23" s="5"/>
      <c r="B23" s="5"/>
      <c r="C23" s="5"/>
      <c r="D23" s="5"/>
      <c r="E23" s="5"/>
      <c r="F23" s="5"/>
      <c r="G23" s="160"/>
      <c r="H23" s="161" t="s">
        <v>458</v>
      </c>
      <c r="I23" s="6"/>
      <c r="J23" s="3"/>
      <c r="K23" s="3"/>
      <c r="L23" s="3"/>
    </row>
    <row r="24" spans="1:12" ht="29" customHeight="1" thickBot="1">
      <c r="A24" s="5"/>
      <c r="B24" s="5"/>
      <c r="C24" s="5"/>
      <c r="D24" s="5"/>
      <c r="E24" s="5"/>
      <c r="F24" s="5"/>
      <c r="G24" s="162" t="s">
        <v>459</v>
      </c>
      <c r="H24" s="163"/>
      <c r="I24" s="6"/>
      <c r="J24" s="3"/>
      <c r="K24" s="3"/>
      <c r="L24" s="3"/>
    </row>
    <row r="25" spans="1:12">
      <c r="A25" s="5"/>
      <c r="B25" s="5"/>
      <c r="C25" s="5"/>
      <c r="D25" s="5"/>
      <c r="E25" s="5"/>
      <c r="F25" s="5"/>
      <c r="G25" s="6"/>
      <c r="H25" s="6"/>
      <c r="I25" s="6"/>
      <c r="J25" s="3"/>
      <c r="K25" s="3"/>
      <c r="L25" s="3"/>
    </row>
    <row r="26" spans="1:12" ht="28.5" customHeight="1">
      <c r="A26" s="142" t="s">
        <v>17</v>
      </c>
      <c r="B26" s="142"/>
      <c r="C26" s="142"/>
      <c r="D26" s="20"/>
      <c r="E26" s="143"/>
      <c r="F26" s="143"/>
      <c r="G26" s="143"/>
      <c r="H26" s="6"/>
      <c r="I26" s="6"/>
      <c r="J26" s="3"/>
      <c r="K26" s="3"/>
      <c r="L26" s="3"/>
    </row>
    <row r="27" spans="1:12">
      <c r="A27" s="7"/>
      <c r="B27" s="7"/>
      <c r="C27" s="7"/>
      <c r="D27" s="3"/>
      <c r="E27" s="3"/>
      <c r="F27" s="3"/>
      <c r="G27" s="3"/>
      <c r="H27" s="3"/>
      <c r="I27" s="3"/>
      <c r="J27" s="3"/>
      <c r="K27" s="3"/>
      <c r="L27" s="3"/>
    </row>
    <row r="29" spans="1:12">
      <c r="A29" s="2" t="s">
        <v>13</v>
      </c>
    </row>
  </sheetData>
  <mergeCells count="11">
    <mergeCell ref="B6:C6"/>
    <mergeCell ref="B7:C7"/>
    <mergeCell ref="A26:C26"/>
    <mergeCell ref="E26:G26"/>
    <mergeCell ref="B1:C1"/>
    <mergeCell ref="E1:I1"/>
    <mergeCell ref="B2:C2"/>
    <mergeCell ref="B3:C3"/>
    <mergeCell ref="B4:C4"/>
    <mergeCell ref="B5:C5"/>
    <mergeCell ref="G22:G23"/>
  </mergeCells>
  <printOptions horizontalCentered="1" verticalCentered="1"/>
  <pageMargins left="0.19685039370078741" right="0.19685039370078741" top="0.78740157480314965" bottom="0.78740157480314965" header="0.31496062992125984" footer="0.31496062992125984"/>
  <pageSetup paperSize="9" scale="61" fitToHeight="0" orientation="landscape" r:id="rId1"/>
  <headerFooter>
    <oddHeader xml:space="preserve">&amp;LConsultation n° 26/007
&amp;CANNEXES FINANCIERES
LOT 7 - FOURNITURE DE PREPARATIONS VEGETALES SURGELEES </oddHeader>
    <oddFooter>&amp;CDernière date de mise à jour: &amp;D&amp;RDate, cachet, signature, précédée
 du nom du signataire
Page &amp;P/&amp;N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85187B-D397-4416-855C-43FAFCEAD98D}">
  <sheetPr>
    <tabColor theme="9" tint="-0.249977111117893"/>
    <pageSetUpPr fitToPage="1"/>
  </sheetPr>
  <dimension ref="A1:N23"/>
  <sheetViews>
    <sheetView tabSelected="1" view="pageLayout" zoomScaleNormal="80" workbookViewId="0">
      <selection activeCell="H26" sqref="H26"/>
    </sheetView>
  </sheetViews>
  <sheetFormatPr baseColWidth="10" defaultColWidth="11.453125" defaultRowHeight="11.5"/>
  <cols>
    <col min="1" max="1" width="11.453125" style="82"/>
    <col min="2" max="2" width="60.7265625" style="84" customWidth="1"/>
    <col min="3" max="3" width="9.90625" style="98" bestFit="1" customWidth="1"/>
    <col min="4" max="4" width="14.453125" style="82" customWidth="1"/>
    <col min="5" max="5" width="29.453125" style="82" customWidth="1"/>
    <col min="6" max="8" width="11.453125" style="82"/>
    <col min="9" max="9" width="11.453125" style="85"/>
    <col min="10" max="10" width="11.453125" style="86"/>
    <col min="11" max="12" width="11.453125" style="85"/>
    <col min="13" max="13" width="12.26953125" style="82" bestFit="1" customWidth="1"/>
    <col min="14" max="14" width="11.453125" style="85"/>
    <col min="15" max="16384" width="11.453125" style="82"/>
  </cols>
  <sheetData>
    <row r="1" spans="1:14" ht="65">
      <c r="A1" s="37" t="s">
        <v>91</v>
      </c>
      <c r="B1" s="38" t="s">
        <v>24</v>
      </c>
      <c r="C1" s="38" t="s">
        <v>301</v>
      </c>
      <c r="D1" s="38" t="s">
        <v>0</v>
      </c>
      <c r="E1" s="38" t="s">
        <v>25</v>
      </c>
      <c r="F1" s="38" t="s">
        <v>33</v>
      </c>
      <c r="G1" s="37" t="s">
        <v>34</v>
      </c>
      <c r="H1" s="37" t="s">
        <v>35</v>
      </c>
      <c r="I1" s="51" t="s">
        <v>36</v>
      </c>
      <c r="J1" s="40" t="s">
        <v>52</v>
      </c>
      <c r="K1" s="51" t="s">
        <v>54</v>
      </c>
      <c r="L1" s="51" t="s">
        <v>53</v>
      </c>
      <c r="M1" s="39" t="s">
        <v>26</v>
      </c>
      <c r="N1" s="47" t="s">
        <v>27</v>
      </c>
    </row>
    <row r="2" spans="1:14">
      <c r="A2" s="41" t="s">
        <v>1</v>
      </c>
      <c r="B2" s="55"/>
      <c r="C2" s="42"/>
      <c r="D2" s="42" t="s">
        <v>39</v>
      </c>
      <c r="E2" s="42"/>
      <c r="F2" s="42" t="s">
        <v>44</v>
      </c>
      <c r="G2" s="42" t="s">
        <v>39</v>
      </c>
      <c r="H2" s="41" t="s">
        <v>39</v>
      </c>
      <c r="I2" s="52">
        <v>0</v>
      </c>
      <c r="J2" s="70"/>
      <c r="K2" s="52">
        <v>0</v>
      </c>
      <c r="L2" s="52"/>
      <c r="M2" s="43">
        <v>5.5E-2</v>
      </c>
      <c r="N2" s="48"/>
    </row>
    <row r="3" spans="1:14" ht="30" customHeight="1">
      <c r="A3" s="108">
        <v>1</v>
      </c>
      <c r="B3" s="87" t="s">
        <v>338</v>
      </c>
      <c r="C3" s="101" t="s">
        <v>304</v>
      </c>
      <c r="D3" s="44"/>
      <c r="E3" s="44"/>
      <c r="F3" s="58"/>
      <c r="G3" s="45"/>
      <c r="H3" s="45"/>
      <c r="I3" s="53"/>
      <c r="J3" s="71"/>
      <c r="K3" s="53"/>
      <c r="L3" s="45"/>
      <c r="M3" s="46">
        <v>5.5E-2</v>
      </c>
      <c r="N3" s="49">
        <f>K3*J3</f>
        <v>0</v>
      </c>
    </row>
    <row r="4" spans="1:14" ht="30" customHeight="1">
      <c r="A4" s="108">
        <v>2</v>
      </c>
      <c r="B4" s="87" t="s">
        <v>339</v>
      </c>
      <c r="C4" s="101" t="s">
        <v>304</v>
      </c>
      <c r="D4" s="44"/>
      <c r="E4" s="44"/>
      <c r="F4" s="58"/>
      <c r="G4" s="45"/>
      <c r="H4" s="45"/>
      <c r="I4" s="53"/>
      <c r="J4" s="71"/>
      <c r="K4" s="53"/>
      <c r="L4" s="45"/>
      <c r="M4" s="46">
        <v>5.5E-2</v>
      </c>
      <c r="N4" s="49">
        <f t="shared" ref="N4:N9" si="0">K4*J4</f>
        <v>0</v>
      </c>
    </row>
    <row r="5" spans="1:14" ht="30" customHeight="1">
      <c r="A5" s="108">
        <v>3</v>
      </c>
      <c r="B5" s="87" t="s">
        <v>340</v>
      </c>
      <c r="C5" s="101" t="s">
        <v>304</v>
      </c>
      <c r="D5" s="44"/>
      <c r="E5" s="44"/>
      <c r="F5" s="58"/>
      <c r="G5" s="45"/>
      <c r="H5" s="45"/>
      <c r="I5" s="53"/>
      <c r="J5" s="71"/>
      <c r="K5" s="53"/>
      <c r="L5" s="45"/>
      <c r="M5" s="46">
        <v>5.5E-2</v>
      </c>
      <c r="N5" s="49">
        <f t="shared" si="0"/>
        <v>0</v>
      </c>
    </row>
    <row r="6" spans="1:14" ht="30" customHeight="1">
      <c r="A6" s="108">
        <v>4</v>
      </c>
      <c r="B6" s="87" t="s">
        <v>341</v>
      </c>
      <c r="C6" s="101" t="s">
        <v>304</v>
      </c>
      <c r="D6" s="44"/>
      <c r="E6" s="44"/>
      <c r="F6" s="58"/>
      <c r="G6" s="45"/>
      <c r="H6" s="45"/>
      <c r="I6" s="53"/>
      <c r="J6" s="71"/>
      <c r="K6" s="53"/>
      <c r="L6" s="45"/>
      <c r="M6" s="46">
        <v>5.5E-2</v>
      </c>
      <c r="N6" s="49">
        <f t="shared" si="0"/>
        <v>0</v>
      </c>
    </row>
    <row r="7" spans="1:14" ht="30" customHeight="1">
      <c r="A7" s="108">
        <v>5</v>
      </c>
      <c r="B7" s="87" t="s">
        <v>248</v>
      </c>
      <c r="C7" s="101" t="s">
        <v>304</v>
      </c>
      <c r="D7" s="44"/>
      <c r="E7" s="44"/>
      <c r="F7" s="58"/>
      <c r="G7" s="45"/>
      <c r="H7" s="45"/>
      <c r="I7" s="53"/>
      <c r="J7" s="71"/>
      <c r="K7" s="53"/>
      <c r="L7" s="45"/>
      <c r="M7" s="46">
        <v>5.5E-2</v>
      </c>
      <c r="N7" s="49">
        <f t="shared" si="0"/>
        <v>0</v>
      </c>
    </row>
    <row r="8" spans="1:14" ht="30" customHeight="1">
      <c r="A8" s="108">
        <v>6</v>
      </c>
      <c r="B8" s="87" t="s">
        <v>342</v>
      </c>
      <c r="C8" s="101" t="s">
        <v>304</v>
      </c>
      <c r="D8" s="44"/>
      <c r="E8" s="44"/>
      <c r="F8" s="58"/>
      <c r="G8" s="45"/>
      <c r="H8" s="45"/>
      <c r="I8" s="53"/>
      <c r="J8" s="71"/>
      <c r="K8" s="53"/>
      <c r="L8" s="45"/>
      <c r="M8" s="46">
        <v>5.5E-2</v>
      </c>
      <c r="N8" s="49">
        <f t="shared" si="0"/>
        <v>0</v>
      </c>
    </row>
    <row r="9" spans="1:14" ht="30" customHeight="1">
      <c r="A9" s="108">
        <v>7</v>
      </c>
      <c r="B9" s="36" t="s">
        <v>452</v>
      </c>
      <c r="C9" s="101" t="s">
        <v>304</v>
      </c>
      <c r="D9" s="44"/>
      <c r="E9" s="44"/>
      <c r="F9" s="58"/>
      <c r="G9" s="45"/>
      <c r="H9" s="45"/>
      <c r="I9" s="53"/>
      <c r="J9" s="71"/>
      <c r="K9" s="53"/>
      <c r="L9" s="45"/>
      <c r="M9" s="46">
        <v>5.5E-2</v>
      </c>
      <c r="N9" s="49">
        <f t="shared" si="0"/>
        <v>0</v>
      </c>
    </row>
    <row r="10" spans="1:14" ht="30" customHeight="1">
      <c r="A10" s="108">
        <v>8</v>
      </c>
      <c r="B10" s="36" t="s">
        <v>343</v>
      </c>
      <c r="C10" s="101" t="s">
        <v>304</v>
      </c>
      <c r="D10" s="44"/>
      <c r="E10" s="44"/>
      <c r="F10" s="58"/>
      <c r="G10" s="45"/>
      <c r="H10" s="45"/>
      <c r="I10" s="53"/>
      <c r="J10" s="71"/>
      <c r="K10" s="53"/>
      <c r="L10" s="45"/>
      <c r="M10" s="46">
        <v>5.5E-2</v>
      </c>
      <c r="N10" s="49">
        <f>K10*J10</f>
        <v>0</v>
      </c>
    </row>
    <row r="11" spans="1:14" ht="30" customHeight="1">
      <c r="A11" s="108">
        <v>9</v>
      </c>
      <c r="B11" s="87" t="s">
        <v>344</v>
      </c>
      <c r="C11" s="101" t="s">
        <v>304</v>
      </c>
      <c r="D11" s="44"/>
      <c r="E11" s="44"/>
      <c r="F11" s="58"/>
      <c r="G11" s="45"/>
      <c r="H11" s="45"/>
      <c r="I11" s="53"/>
      <c r="J11" s="71"/>
      <c r="K11" s="53"/>
      <c r="L11" s="45"/>
      <c r="M11" s="46">
        <v>5.5E-2</v>
      </c>
      <c r="N11" s="49">
        <f t="shared" ref="N11:N16" si="1">K11*J11</f>
        <v>0</v>
      </c>
    </row>
    <row r="12" spans="1:14" ht="30" customHeight="1">
      <c r="A12" s="108">
        <v>10</v>
      </c>
      <c r="B12" s="87" t="s">
        <v>345</v>
      </c>
      <c r="C12" s="101" t="s">
        <v>304</v>
      </c>
      <c r="D12" s="44"/>
      <c r="E12" s="44"/>
      <c r="F12" s="58"/>
      <c r="G12" s="45"/>
      <c r="H12" s="45"/>
      <c r="I12" s="53"/>
      <c r="J12" s="71"/>
      <c r="K12" s="53"/>
      <c r="L12" s="45"/>
      <c r="M12" s="46">
        <v>5.5E-2</v>
      </c>
      <c r="N12" s="49">
        <f t="shared" si="1"/>
        <v>0</v>
      </c>
    </row>
    <row r="13" spans="1:14" ht="30" customHeight="1">
      <c r="A13" s="108">
        <v>11</v>
      </c>
      <c r="B13" s="87" t="s">
        <v>349</v>
      </c>
      <c r="C13" s="101" t="s">
        <v>303</v>
      </c>
      <c r="D13" s="44"/>
      <c r="E13" s="44"/>
      <c r="F13" s="58"/>
      <c r="G13" s="45"/>
      <c r="H13" s="45"/>
      <c r="I13" s="53"/>
      <c r="J13" s="71"/>
      <c r="K13" s="53"/>
      <c r="L13" s="45"/>
      <c r="M13" s="46">
        <v>5.5E-2</v>
      </c>
      <c r="N13" s="49">
        <f t="shared" si="1"/>
        <v>0</v>
      </c>
    </row>
    <row r="14" spans="1:14" ht="30" customHeight="1">
      <c r="A14" s="108">
        <v>12</v>
      </c>
      <c r="B14" s="36" t="s">
        <v>179</v>
      </c>
      <c r="C14" s="101" t="s">
        <v>303</v>
      </c>
      <c r="D14" s="44"/>
      <c r="E14" s="44"/>
      <c r="F14" s="58"/>
      <c r="G14" s="45"/>
      <c r="H14" s="45"/>
      <c r="I14" s="53"/>
      <c r="J14" s="71"/>
      <c r="K14" s="53"/>
      <c r="L14" s="45"/>
      <c r="M14" s="46">
        <v>5.5E-2</v>
      </c>
      <c r="N14" s="49">
        <f t="shared" si="1"/>
        <v>0</v>
      </c>
    </row>
    <row r="15" spans="1:14" ht="30" customHeight="1">
      <c r="A15" s="108">
        <v>13</v>
      </c>
      <c r="B15" s="36" t="s">
        <v>346</v>
      </c>
      <c r="C15" s="101" t="s">
        <v>303</v>
      </c>
      <c r="D15" s="44"/>
      <c r="E15" s="44"/>
      <c r="F15" s="58"/>
      <c r="G15" s="45"/>
      <c r="H15" s="45"/>
      <c r="I15" s="53"/>
      <c r="J15" s="71"/>
      <c r="K15" s="53"/>
      <c r="L15" s="45"/>
      <c r="M15" s="46">
        <v>5.5E-2</v>
      </c>
      <c r="N15" s="49">
        <f t="shared" si="1"/>
        <v>0</v>
      </c>
    </row>
    <row r="16" spans="1:14" ht="30" customHeight="1">
      <c r="A16" s="108">
        <v>14</v>
      </c>
      <c r="B16" s="87" t="s">
        <v>347</v>
      </c>
      <c r="C16" s="101" t="s">
        <v>303</v>
      </c>
      <c r="D16" s="44"/>
      <c r="E16" s="44"/>
      <c r="F16" s="58"/>
      <c r="G16" s="45"/>
      <c r="H16" s="45"/>
      <c r="I16" s="53"/>
      <c r="J16" s="71"/>
      <c r="K16" s="53"/>
      <c r="L16" s="45"/>
      <c r="M16" s="46">
        <v>5.5E-2</v>
      </c>
      <c r="N16" s="49">
        <f t="shared" si="1"/>
        <v>0</v>
      </c>
    </row>
    <row r="17" spans="1:14" ht="30" customHeight="1">
      <c r="A17" s="108">
        <v>15</v>
      </c>
      <c r="B17" s="87" t="s">
        <v>453</v>
      </c>
      <c r="C17" s="101" t="s">
        <v>303</v>
      </c>
      <c r="D17" s="44"/>
      <c r="E17" s="44"/>
      <c r="F17" s="58"/>
      <c r="G17" s="45"/>
      <c r="H17" s="45"/>
      <c r="I17" s="53"/>
      <c r="J17" s="71"/>
      <c r="K17" s="53"/>
      <c r="L17" s="45"/>
      <c r="M17" s="46">
        <v>5.5E-2</v>
      </c>
      <c r="N17" s="49">
        <f>K17*J17</f>
        <v>0</v>
      </c>
    </row>
    <row r="18" spans="1:14" ht="30" customHeight="1">
      <c r="A18" s="108">
        <v>16</v>
      </c>
      <c r="B18" s="87" t="s">
        <v>454</v>
      </c>
      <c r="C18" s="101" t="s">
        <v>303</v>
      </c>
      <c r="D18" s="44"/>
      <c r="E18" s="44"/>
      <c r="F18" s="58"/>
      <c r="G18" s="45"/>
      <c r="H18" s="45"/>
      <c r="I18" s="53"/>
      <c r="J18" s="71"/>
      <c r="K18" s="53"/>
      <c r="L18" s="45"/>
      <c r="M18" s="46">
        <v>5.5E-2</v>
      </c>
      <c r="N18" s="49">
        <f t="shared" ref="N18:N20" si="2">K18*J18</f>
        <v>0</v>
      </c>
    </row>
    <row r="19" spans="1:14" ht="30" customHeight="1">
      <c r="A19" s="108">
        <v>17</v>
      </c>
      <c r="B19" s="87" t="s">
        <v>249</v>
      </c>
      <c r="C19" s="101" t="s">
        <v>303</v>
      </c>
      <c r="D19" s="44"/>
      <c r="E19" s="44"/>
      <c r="F19" s="58"/>
      <c r="G19" s="45"/>
      <c r="H19" s="45"/>
      <c r="I19" s="53"/>
      <c r="J19" s="71"/>
      <c r="K19" s="53"/>
      <c r="L19" s="45"/>
      <c r="M19" s="46">
        <v>5.5E-2</v>
      </c>
      <c r="N19" s="49">
        <f t="shared" si="2"/>
        <v>0</v>
      </c>
    </row>
    <row r="20" spans="1:14" ht="30" customHeight="1">
      <c r="A20" s="108">
        <v>18</v>
      </c>
      <c r="B20" s="87" t="s">
        <v>348</v>
      </c>
      <c r="C20" s="101" t="s">
        <v>303</v>
      </c>
      <c r="D20" s="44"/>
      <c r="E20" s="44"/>
      <c r="F20" s="58"/>
      <c r="G20" s="45"/>
      <c r="H20" s="45"/>
      <c r="I20" s="53"/>
      <c r="J20" s="71"/>
      <c r="K20" s="53"/>
      <c r="L20" s="45"/>
      <c r="M20" s="46">
        <v>5.5E-2</v>
      </c>
      <c r="N20" s="49">
        <f t="shared" si="2"/>
        <v>0</v>
      </c>
    </row>
    <row r="21" spans="1:14">
      <c r="L21" s="152" t="s">
        <v>239</v>
      </c>
      <c r="M21" s="152"/>
      <c r="N21" s="107">
        <f>SUM(N3:N20)</f>
        <v>0</v>
      </c>
    </row>
    <row r="22" spans="1:14">
      <c r="L22" s="152" t="s">
        <v>240</v>
      </c>
      <c r="M22" s="152"/>
      <c r="N22" s="107">
        <f>N21*5.5%+N21</f>
        <v>0</v>
      </c>
    </row>
    <row r="23" spans="1:14">
      <c r="M23" s="88"/>
    </row>
  </sheetData>
  <mergeCells count="2">
    <mergeCell ref="L21:M21"/>
    <mergeCell ref="L22:M22"/>
  </mergeCells>
  <printOptions horizontalCentered="1" verticalCentered="1"/>
  <pageMargins left="0.19685039370078741" right="0.19685039370078741" top="0.78740157480314965" bottom="0.78740157480314965" header="0.31496062992125984" footer="0.31496062992125984"/>
  <pageSetup paperSize="9" scale="62" fitToHeight="0" orientation="landscape" r:id="rId1"/>
  <headerFooter>
    <oddHeader xml:space="preserve">&amp;LConsultation n° 26.007
&amp;CANNEXES FINANCIERES
LOT 7 - FOURNITURE DE PREPARATIONS VEGETALES SURGELEES </oddHeader>
    <oddFooter>&amp;CDernière date de mise à jour: &amp;D&amp;RDate, cachet, signature, précédée
 du nom du signataire
Page &amp;P/&amp;N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4E3839-FA94-4A8A-9AC0-EFF1230E52AD}">
  <sheetPr>
    <tabColor theme="9" tint="-0.249977111117893"/>
    <pageSetUpPr fitToPage="1"/>
  </sheetPr>
  <dimension ref="A1:N33"/>
  <sheetViews>
    <sheetView view="pageLayout" zoomScaleNormal="80" workbookViewId="0">
      <selection activeCell="C6" sqref="C6"/>
    </sheetView>
  </sheetViews>
  <sheetFormatPr baseColWidth="10" defaultColWidth="11.453125" defaultRowHeight="11.5"/>
  <cols>
    <col min="1" max="1" width="11.453125" style="82"/>
    <col min="2" max="2" width="60.7265625" style="84" customWidth="1"/>
    <col min="3" max="3" width="9.90625" style="98" bestFit="1" customWidth="1"/>
    <col min="4" max="4" width="14.453125" style="82" customWidth="1"/>
    <col min="5" max="5" width="29.453125" style="82" customWidth="1"/>
    <col min="6" max="8" width="11.453125" style="82"/>
    <col min="9" max="9" width="11.453125" style="85"/>
    <col min="10" max="10" width="11.453125" style="86"/>
    <col min="11" max="12" width="11.453125" style="85"/>
    <col min="13" max="13" width="12.26953125" style="82" bestFit="1" customWidth="1"/>
    <col min="14" max="14" width="11.453125" style="85"/>
    <col min="15" max="16384" width="11.453125" style="82"/>
  </cols>
  <sheetData>
    <row r="1" spans="1:14" ht="65">
      <c r="A1" s="37" t="s">
        <v>91</v>
      </c>
      <c r="B1" s="38" t="s">
        <v>24</v>
      </c>
      <c r="C1" s="38" t="s">
        <v>301</v>
      </c>
      <c r="D1" s="38" t="s">
        <v>0</v>
      </c>
      <c r="E1" s="38" t="s">
        <v>25</v>
      </c>
      <c r="F1" s="38" t="s">
        <v>33</v>
      </c>
      <c r="G1" s="37" t="s">
        <v>34</v>
      </c>
      <c r="H1" s="37" t="s">
        <v>35</v>
      </c>
      <c r="I1" s="51" t="s">
        <v>36</v>
      </c>
      <c r="J1" s="40" t="s">
        <v>52</v>
      </c>
      <c r="K1" s="51" t="s">
        <v>54</v>
      </c>
      <c r="L1" s="51" t="s">
        <v>53</v>
      </c>
      <c r="M1" s="39" t="s">
        <v>26</v>
      </c>
      <c r="N1" s="47" t="s">
        <v>27</v>
      </c>
    </row>
    <row r="2" spans="1:14">
      <c r="A2" s="41" t="s">
        <v>1</v>
      </c>
      <c r="B2" s="55"/>
      <c r="C2" s="42"/>
      <c r="D2" s="42" t="s">
        <v>39</v>
      </c>
      <c r="E2" s="42"/>
      <c r="F2" s="42" t="s">
        <v>44</v>
      </c>
      <c r="G2" s="42" t="s">
        <v>39</v>
      </c>
      <c r="H2" s="41" t="s">
        <v>39</v>
      </c>
      <c r="I2" s="52">
        <v>0</v>
      </c>
      <c r="J2" s="70"/>
      <c r="K2" s="52">
        <v>0</v>
      </c>
      <c r="L2" s="52"/>
      <c r="M2" s="43">
        <v>5.5E-2</v>
      </c>
      <c r="N2" s="48"/>
    </row>
    <row r="3" spans="1:14" ht="30" customHeight="1">
      <c r="A3" s="119">
        <v>1</v>
      </c>
      <c r="B3" s="36"/>
      <c r="C3" s="101" t="s">
        <v>303</v>
      </c>
      <c r="D3" s="44"/>
      <c r="E3" s="44"/>
      <c r="F3" s="58"/>
      <c r="G3" s="45"/>
      <c r="H3" s="45"/>
      <c r="I3" s="53"/>
      <c r="J3" s="71"/>
      <c r="K3" s="53"/>
      <c r="L3" s="45"/>
      <c r="M3" s="46">
        <v>5.5E-2</v>
      </c>
      <c r="N3" s="49">
        <f>K3*J3</f>
        <v>0</v>
      </c>
    </row>
    <row r="4" spans="1:14" ht="30" customHeight="1">
      <c r="A4" s="119">
        <v>2</v>
      </c>
      <c r="B4" s="36"/>
      <c r="C4" s="101" t="s">
        <v>303</v>
      </c>
      <c r="D4" s="44"/>
      <c r="E4" s="44"/>
      <c r="F4" s="58"/>
      <c r="G4" s="45"/>
      <c r="H4" s="45"/>
      <c r="I4" s="53"/>
      <c r="J4" s="71"/>
      <c r="K4" s="53"/>
      <c r="L4" s="45"/>
      <c r="M4" s="46">
        <v>5.5E-2</v>
      </c>
      <c r="N4" s="49">
        <f t="shared" ref="N4:N9" si="0">K4*J4</f>
        <v>0</v>
      </c>
    </row>
    <row r="5" spans="1:14" ht="30" customHeight="1">
      <c r="A5" s="119">
        <v>3</v>
      </c>
      <c r="B5" s="87"/>
      <c r="C5" s="101" t="s">
        <v>303</v>
      </c>
      <c r="D5" s="44"/>
      <c r="E5" s="44"/>
      <c r="F5" s="58"/>
      <c r="G5" s="45"/>
      <c r="H5" s="45"/>
      <c r="I5" s="53"/>
      <c r="J5" s="71"/>
      <c r="K5" s="53"/>
      <c r="L5" s="45"/>
      <c r="M5" s="46">
        <v>5.5E-2</v>
      </c>
      <c r="N5" s="49">
        <f t="shared" si="0"/>
        <v>0</v>
      </c>
    </row>
    <row r="6" spans="1:14" ht="30" customHeight="1">
      <c r="A6" s="119">
        <v>4</v>
      </c>
      <c r="B6" s="36"/>
      <c r="C6" s="101" t="s">
        <v>303</v>
      </c>
      <c r="D6" s="44"/>
      <c r="E6" s="44"/>
      <c r="F6" s="58"/>
      <c r="G6" s="45"/>
      <c r="H6" s="45"/>
      <c r="I6" s="53"/>
      <c r="J6" s="71"/>
      <c r="K6" s="53"/>
      <c r="L6" s="45"/>
      <c r="M6" s="46">
        <v>5.5E-2</v>
      </c>
      <c r="N6" s="49">
        <f t="shared" si="0"/>
        <v>0</v>
      </c>
    </row>
    <row r="7" spans="1:14" ht="30" customHeight="1">
      <c r="A7" s="119">
        <v>5</v>
      </c>
      <c r="B7" s="87"/>
      <c r="C7" s="101" t="s">
        <v>303</v>
      </c>
      <c r="D7" s="44"/>
      <c r="E7" s="44"/>
      <c r="F7" s="58"/>
      <c r="G7" s="45"/>
      <c r="H7" s="45"/>
      <c r="I7" s="53"/>
      <c r="J7" s="71"/>
      <c r="K7" s="53"/>
      <c r="L7" s="45"/>
      <c r="M7" s="46">
        <v>5.5E-2</v>
      </c>
      <c r="N7" s="49">
        <f t="shared" si="0"/>
        <v>0</v>
      </c>
    </row>
    <row r="8" spans="1:14" ht="30" customHeight="1">
      <c r="A8" s="119">
        <v>6</v>
      </c>
      <c r="B8" s="87"/>
      <c r="C8" s="101" t="s">
        <v>303</v>
      </c>
      <c r="D8" s="44"/>
      <c r="E8" s="44"/>
      <c r="F8" s="58"/>
      <c r="G8" s="45"/>
      <c r="H8" s="45"/>
      <c r="I8" s="53"/>
      <c r="J8" s="71"/>
      <c r="K8" s="53"/>
      <c r="L8" s="45"/>
      <c r="M8" s="46">
        <v>5.5E-2</v>
      </c>
      <c r="N8" s="49">
        <f t="shared" si="0"/>
        <v>0</v>
      </c>
    </row>
    <row r="9" spans="1:14" ht="30" customHeight="1">
      <c r="A9" s="119">
        <v>7</v>
      </c>
      <c r="B9" s="87"/>
      <c r="C9" s="101" t="s">
        <v>303</v>
      </c>
      <c r="D9" s="44"/>
      <c r="E9" s="44"/>
      <c r="F9" s="58"/>
      <c r="G9" s="45"/>
      <c r="H9" s="45"/>
      <c r="I9" s="53"/>
      <c r="J9" s="71"/>
      <c r="K9" s="53"/>
      <c r="L9" s="45"/>
      <c r="M9" s="46">
        <v>5.5E-2</v>
      </c>
      <c r="N9" s="49">
        <f t="shared" si="0"/>
        <v>0</v>
      </c>
    </row>
    <row r="10" spans="1:14" ht="30" customHeight="1">
      <c r="A10" s="119">
        <v>1</v>
      </c>
      <c r="B10" s="36"/>
      <c r="C10" s="101" t="s">
        <v>303</v>
      </c>
      <c r="D10" s="44"/>
      <c r="E10" s="44"/>
      <c r="F10" s="58"/>
      <c r="G10" s="45"/>
      <c r="H10" s="45"/>
      <c r="I10" s="53"/>
      <c r="J10" s="71"/>
      <c r="K10" s="53"/>
      <c r="L10" s="45"/>
      <c r="M10" s="46">
        <v>5.5E-2</v>
      </c>
      <c r="N10" s="49">
        <f>K10*J10</f>
        <v>0</v>
      </c>
    </row>
    <row r="11" spans="1:14" ht="30" customHeight="1">
      <c r="A11" s="119">
        <v>2</v>
      </c>
      <c r="B11" s="36"/>
      <c r="C11" s="101" t="s">
        <v>303</v>
      </c>
      <c r="D11" s="44"/>
      <c r="E11" s="44"/>
      <c r="F11" s="58"/>
      <c r="G11" s="45"/>
      <c r="H11" s="45"/>
      <c r="I11" s="53"/>
      <c r="J11" s="71"/>
      <c r="K11" s="53"/>
      <c r="L11" s="45"/>
      <c r="M11" s="46">
        <v>5.5E-2</v>
      </c>
      <c r="N11" s="49">
        <f t="shared" ref="N11:N16" si="1">K11*J11</f>
        <v>0</v>
      </c>
    </row>
    <row r="12" spans="1:14" ht="30" customHeight="1">
      <c r="A12" s="119">
        <v>3</v>
      </c>
      <c r="B12" s="87"/>
      <c r="C12" s="101" t="s">
        <v>303</v>
      </c>
      <c r="D12" s="44"/>
      <c r="E12" s="44"/>
      <c r="F12" s="58"/>
      <c r="G12" s="45"/>
      <c r="H12" s="45"/>
      <c r="I12" s="53"/>
      <c r="J12" s="71"/>
      <c r="K12" s="53"/>
      <c r="L12" s="45"/>
      <c r="M12" s="46">
        <v>5.5E-2</v>
      </c>
      <c r="N12" s="49">
        <f t="shared" si="1"/>
        <v>0</v>
      </c>
    </row>
    <row r="13" spans="1:14" ht="30" customHeight="1">
      <c r="A13" s="119">
        <v>4</v>
      </c>
      <c r="B13" s="36"/>
      <c r="C13" s="101" t="s">
        <v>303</v>
      </c>
      <c r="D13" s="44"/>
      <c r="E13" s="44"/>
      <c r="F13" s="58"/>
      <c r="G13" s="45"/>
      <c r="H13" s="45"/>
      <c r="I13" s="53"/>
      <c r="J13" s="71"/>
      <c r="K13" s="53"/>
      <c r="L13" s="45"/>
      <c r="M13" s="46">
        <v>5.5E-2</v>
      </c>
      <c r="N13" s="49">
        <f t="shared" si="1"/>
        <v>0</v>
      </c>
    </row>
    <row r="14" spans="1:14" ht="30" customHeight="1">
      <c r="A14" s="119">
        <v>5</v>
      </c>
      <c r="B14" s="87"/>
      <c r="C14" s="101" t="s">
        <v>303</v>
      </c>
      <c r="D14" s="44"/>
      <c r="E14" s="44"/>
      <c r="F14" s="58"/>
      <c r="G14" s="45"/>
      <c r="H14" s="45"/>
      <c r="I14" s="53"/>
      <c r="J14" s="71"/>
      <c r="K14" s="53"/>
      <c r="L14" s="45"/>
      <c r="M14" s="46">
        <v>5.5E-2</v>
      </c>
      <c r="N14" s="49">
        <f t="shared" si="1"/>
        <v>0</v>
      </c>
    </row>
    <row r="15" spans="1:14" ht="30" customHeight="1">
      <c r="A15" s="119">
        <v>6</v>
      </c>
      <c r="B15" s="87"/>
      <c r="C15" s="101" t="s">
        <v>303</v>
      </c>
      <c r="D15" s="44"/>
      <c r="E15" s="44"/>
      <c r="F15" s="58"/>
      <c r="G15" s="45"/>
      <c r="H15" s="45"/>
      <c r="I15" s="53"/>
      <c r="J15" s="71"/>
      <c r="K15" s="53"/>
      <c r="L15" s="45"/>
      <c r="M15" s="46">
        <v>5.5E-2</v>
      </c>
      <c r="N15" s="49">
        <f t="shared" si="1"/>
        <v>0</v>
      </c>
    </row>
    <row r="16" spans="1:14" ht="30" customHeight="1">
      <c r="A16" s="119">
        <v>7</v>
      </c>
      <c r="B16" s="87"/>
      <c r="C16" s="101" t="s">
        <v>303</v>
      </c>
      <c r="D16" s="44"/>
      <c r="E16" s="44"/>
      <c r="F16" s="58"/>
      <c r="G16" s="45"/>
      <c r="H16" s="45"/>
      <c r="I16" s="53"/>
      <c r="J16" s="71"/>
      <c r="K16" s="53"/>
      <c r="L16" s="45"/>
      <c r="M16" s="46">
        <v>5.5E-2</v>
      </c>
      <c r="N16" s="49">
        <f t="shared" si="1"/>
        <v>0</v>
      </c>
    </row>
    <row r="17" spans="1:14" ht="30" customHeight="1">
      <c r="A17" s="119">
        <v>1</v>
      </c>
      <c r="B17" s="36"/>
      <c r="C17" s="101" t="s">
        <v>303</v>
      </c>
      <c r="D17" s="44"/>
      <c r="E17" s="44"/>
      <c r="F17" s="58"/>
      <c r="G17" s="45"/>
      <c r="H17" s="45"/>
      <c r="I17" s="53"/>
      <c r="J17" s="71"/>
      <c r="K17" s="53"/>
      <c r="L17" s="45"/>
      <c r="M17" s="46">
        <v>5.5E-2</v>
      </c>
      <c r="N17" s="49">
        <f>K17*J17</f>
        <v>0</v>
      </c>
    </row>
    <row r="18" spans="1:14" ht="30" customHeight="1">
      <c r="A18" s="119">
        <v>2</v>
      </c>
      <c r="B18" s="36"/>
      <c r="C18" s="101" t="s">
        <v>303</v>
      </c>
      <c r="D18" s="44"/>
      <c r="E18" s="44"/>
      <c r="F18" s="58"/>
      <c r="G18" s="45"/>
      <c r="H18" s="45"/>
      <c r="I18" s="53"/>
      <c r="J18" s="71"/>
      <c r="K18" s="53"/>
      <c r="L18" s="45"/>
      <c r="M18" s="46">
        <v>5.5E-2</v>
      </c>
      <c r="N18" s="49">
        <f t="shared" ref="N18:N23" si="2">K18*J18</f>
        <v>0</v>
      </c>
    </row>
    <row r="19" spans="1:14" ht="30" customHeight="1">
      <c r="A19" s="119">
        <v>3</v>
      </c>
      <c r="B19" s="87"/>
      <c r="C19" s="101" t="s">
        <v>303</v>
      </c>
      <c r="D19" s="44"/>
      <c r="E19" s="44"/>
      <c r="F19" s="58"/>
      <c r="G19" s="45"/>
      <c r="H19" s="45"/>
      <c r="I19" s="53"/>
      <c r="J19" s="71"/>
      <c r="K19" s="53"/>
      <c r="L19" s="45"/>
      <c r="M19" s="46">
        <v>5.5E-2</v>
      </c>
      <c r="N19" s="49">
        <f t="shared" si="2"/>
        <v>0</v>
      </c>
    </row>
    <row r="20" spans="1:14" ht="30" customHeight="1">
      <c r="A20" s="119">
        <v>4</v>
      </c>
      <c r="B20" s="36"/>
      <c r="C20" s="101" t="s">
        <v>303</v>
      </c>
      <c r="D20" s="44"/>
      <c r="E20" s="44"/>
      <c r="F20" s="58"/>
      <c r="G20" s="45"/>
      <c r="H20" s="45"/>
      <c r="I20" s="53"/>
      <c r="J20" s="71"/>
      <c r="K20" s="53"/>
      <c r="L20" s="45"/>
      <c r="M20" s="46">
        <v>5.5E-2</v>
      </c>
      <c r="N20" s="49">
        <f t="shared" si="2"/>
        <v>0</v>
      </c>
    </row>
    <row r="21" spans="1:14" ht="30" customHeight="1">
      <c r="A21" s="119">
        <v>5</v>
      </c>
      <c r="B21" s="87"/>
      <c r="C21" s="101" t="s">
        <v>303</v>
      </c>
      <c r="D21" s="44"/>
      <c r="E21" s="44"/>
      <c r="F21" s="58"/>
      <c r="G21" s="45"/>
      <c r="H21" s="45"/>
      <c r="I21" s="53"/>
      <c r="J21" s="71"/>
      <c r="K21" s="53"/>
      <c r="L21" s="45"/>
      <c r="M21" s="46">
        <v>5.5E-2</v>
      </c>
      <c r="N21" s="49">
        <f t="shared" si="2"/>
        <v>0</v>
      </c>
    </row>
    <row r="22" spans="1:14" ht="30" customHeight="1">
      <c r="A22" s="119">
        <v>6</v>
      </c>
      <c r="B22" s="87"/>
      <c r="C22" s="101" t="s">
        <v>303</v>
      </c>
      <c r="D22" s="44"/>
      <c r="E22" s="44"/>
      <c r="F22" s="58"/>
      <c r="G22" s="45"/>
      <c r="H22" s="45"/>
      <c r="I22" s="53"/>
      <c r="J22" s="71"/>
      <c r="K22" s="53"/>
      <c r="L22" s="45"/>
      <c r="M22" s="46">
        <v>5.5E-2</v>
      </c>
      <c r="N22" s="49">
        <f t="shared" si="2"/>
        <v>0</v>
      </c>
    </row>
    <row r="23" spans="1:14" ht="30" customHeight="1">
      <c r="A23" s="119">
        <v>7</v>
      </c>
      <c r="B23" s="87"/>
      <c r="C23" s="101" t="s">
        <v>303</v>
      </c>
      <c r="D23" s="44"/>
      <c r="E23" s="44"/>
      <c r="F23" s="58"/>
      <c r="G23" s="45"/>
      <c r="H23" s="45"/>
      <c r="I23" s="53"/>
      <c r="J23" s="71"/>
      <c r="K23" s="53"/>
      <c r="L23" s="45"/>
      <c r="M23" s="46">
        <v>5.5E-2</v>
      </c>
      <c r="N23" s="49">
        <f t="shared" si="2"/>
        <v>0</v>
      </c>
    </row>
    <row r="24" spans="1:14" ht="30" customHeight="1">
      <c r="A24" s="119">
        <v>1</v>
      </c>
      <c r="B24" s="36"/>
      <c r="C24" s="101" t="s">
        <v>303</v>
      </c>
      <c r="D24" s="44"/>
      <c r="E24" s="44"/>
      <c r="F24" s="58"/>
      <c r="G24" s="45"/>
      <c r="H24" s="45"/>
      <c r="I24" s="53"/>
      <c r="J24" s="71"/>
      <c r="K24" s="53"/>
      <c r="L24" s="45"/>
      <c r="M24" s="46">
        <v>5.5E-2</v>
      </c>
      <c r="N24" s="49">
        <f>K24*J24</f>
        <v>0</v>
      </c>
    </row>
    <row r="25" spans="1:14" ht="30" customHeight="1">
      <c r="A25" s="119">
        <v>2</v>
      </c>
      <c r="B25" s="36"/>
      <c r="C25" s="101" t="s">
        <v>303</v>
      </c>
      <c r="D25" s="44"/>
      <c r="E25" s="44"/>
      <c r="F25" s="58"/>
      <c r="G25" s="45"/>
      <c r="H25" s="45"/>
      <c r="I25" s="53"/>
      <c r="J25" s="71"/>
      <c r="K25" s="53"/>
      <c r="L25" s="45"/>
      <c r="M25" s="46">
        <v>5.5E-2</v>
      </c>
      <c r="N25" s="49">
        <f t="shared" ref="N25:N30" si="3">K25*J25</f>
        <v>0</v>
      </c>
    </row>
    <row r="26" spans="1:14" ht="30" customHeight="1">
      <c r="A26" s="119">
        <v>3</v>
      </c>
      <c r="B26" s="87"/>
      <c r="C26" s="101" t="s">
        <v>303</v>
      </c>
      <c r="D26" s="44"/>
      <c r="E26" s="44"/>
      <c r="F26" s="58"/>
      <c r="G26" s="45"/>
      <c r="H26" s="45"/>
      <c r="I26" s="53"/>
      <c r="J26" s="71"/>
      <c r="K26" s="53"/>
      <c r="L26" s="45"/>
      <c r="M26" s="46">
        <v>5.5E-2</v>
      </c>
      <c r="N26" s="49">
        <f t="shared" si="3"/>
        <v>0</v>
      </c>
    </row>
    <row r="27" spans="1:14" ht="30" customHeight="1">
      <c r="A27" s="119">
        <v>4</v>
      </c>
      <c r="B27" s="36"/>
      <c r="C27" s="101" t="s">
        <v>303</v>
      </c>
      <c r="D27" s="44"/>
      <c r="E27" s="44"/>
      <c r="F27" s="58"/>
      <c r="G27" s="45"/>
      <c r="H27" s="45"/>
      <c r="I27" s="53"/>
      <c r="J27" s="71"/>
      <c r="K27" s="53"/>
      <c r="L27" s="45"/>
      <c r="M27" s="46">
        <v>5.5E-2</v>
      </c>
      <c r="N27" s="49">
        <f t="shared" si="3"/>
        <v>0</v>
      </c>
    </row>
    <row r="28" spans="1:14" ht="30" customHeight="1">
      <c r="A28" s="119">
        <v>5</v>
      </c>
      <c r="B28" s="87"/>
      <c r="C28" s="101" t="s">
        <v>303</v>
      </c>
      <c r="D28" s="44"/>
      <c r="E28" s="44"/>
      <c r="F28" s="58"/>
      <c r="G28" s="45"/>
      <c r="H28" s="45"/>
      <c r="I28" s="53"/>
      <c r="J28" s="71"/>
      <c r="K28" s="53"/>
      <c r="L28" s="45"/>
      <c r="M28" s="46">
        <v>5.5E-2</v>
      </c>
      <c r="N28" s="49">
        <f t="shared" si="3"/>
        <v>0</v>
      </c>
    </row>
    <row r="29" spans="1:14" ht="30" customHeight="1">
      <c r="A29" s="119">
        <v>6</v>
      </c>
      <c r="B29" s="87"/>
      <c r="C29" s="101" t="s">
        <v>303</v>
      </c>
      <c r="D29" s="44"/>
      <c r="E29" s="44"/>
      <c r="F29" s="58"/>
      <c r="G29" s="45"/>
      <c r="H29" s="45"/>
      <c r="I29" s="53"/>
      <c r="J29" s="71"/>
      <c r="K29" s="53"/>
      <c r="L29" s="45"/>
      <c r="M29" s="46">
        <v>5.5E-2</v>
      </c>
      <c r="N29" s="49">
        <f t="shared" si="3"/>
        <v>0</v>
      </c>
    </row>
    <row r="30" spans="1:14" ht="30" customHeight="1">
      <c r="A30" s="119">
        <v>7</v>
      </c>
      <c r="B30" s="87"/>
      <c r="C30" s="101" t="s">
        <v>303</v>
      </c>
      <c r="D30" s="44"/>
      <c r="E30" s="44"/>
      <c r="F30" s="58"/>
      <c r="G30" s="45"/>
      <c r="H30" s="45"/>
      <c r="I30" s="53"/>
      <c r="J30" s="71"/>
      <c r="K30" s="53"/>
      <c r="L30" s="45"/>
      <c r="M30" s="46">
        <v>5.5E-2</v>
      </c>
      <c r="N30" s="49">
        <f t="shared" si="3"/>
        <v>0</v>
      </c>
    </row>
    <row r="31" spans="1:14">
      <c r="L31" s="152" t="s">
        <v>239</v>
      </c>
      <c r="M31" s="152"/>
      <c r="N31" s="107">
        <f>SUM(N24:N30)</f>
        <v>0</v>
      </c>
    </row>
    <row r="32" spans="1:14">
      <c r="L32" s="152" t="s">
        <v>240</v>
      </c>
      <c r="M32" s="152"/>
      <c r="N32" s="107">
        <f>N31*5.5%+N31</f>
        <v>0</v>
      </c>
    </row>
    <row r="33" spans="13:13">
      <c r="M33" s="88"/>
    </row>
  </sheetData>
  <mergeCells count="2">
    <mergeCell ref="L31:M31"/>
    <mergeCell ref="L32:M32"/>
  </mergeCells>
  <printOptions horizontalCentered="1" verticalCentered="1"/>
  <pageMargins left="0.19685039370078741" right="0.19685039370078741" top="0.78740157480314965" bottom="0.78740157480314965" header="0.31496062992125984" footer="0.31496062992125984"/>
  <pageSetup paperSize="9" scale="62" fitToHeight="0" orientation="landscape" r:id="rId1"/>
  <headerFooter>
    <oddHeader>&amp;LConsultation n° 26.007
&amp;CANNEXES FINANCIERES
LOT 7 - FOURNITURE DE PREPARATIONS VEGETALES SURGELEES 
CATALOGUE ADDITIONNEL</oddHeader>
    <oddFooter>&amp;CDernière date de mise à jour: &amp;D&amp;RDate, cachet, signature, précédée
 du nom du signataire
Page &amp;P/&amp;N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rgb="FFFFFF00"/>
    <pageSetUpPr fitToPage="1"/>
  </sheetPr>
  <dimension ref="A1:D36"/>
  <sheetViews>
    <sheetView view="pageLayout" zoomScaleNormal="100" workbookViewId="0">
      <selection activeCell="A17" sqref="A17"/>
    </sheetView>
  </sheetViews>
  <sheetFormatPr baseColWidth="10" defaultColWidth="9.1796875" defaultRowHeight="18"/>
  <cols>
    <col min="1" max="1" width="79.6328125" style="1" bestFit="1" customWidth="1"/>
    <col min="2" max="2" width="31.54296875" style="1" customWidth="1"/>
    <col min="3" max="3" width="33.7265625" style="1" customWidth="1"/>
    <col min="4" max="16384" width="9.1796875" style="1"/>
  </cols>
  <sheetData>
    <row r="1" spans="1:4" ht="25" customHeight="1">
      <c r="A1" s="75" t="s">
        <v>60</v>
      </c>
      <c r="B1" s="75" t="s">
        <v>58</v>
      </c>
      <c r="C1" s="75" t="s">
        <v>59</v>
      </c>
      <c r="D1" s="73"/>
    </row>
    <row r="2" spans="1:4" ht="25" customHeight="1">
      <c r="A2" s="76" t="s">
        <v>267</v>
      </c>
      <c r="B2" s="77">
        <f>' Lot 1-1 lég surgel'!N87</f>
        <v>0</v>
      </c>
      <c r="C2" s="77">
        <f>' Lot 1-1 lég surgel'!N88</f>
        <v>0</v>
      </c>
      <c r="D2" s="73"/>
    </row>
    <row r="3" spans="1:4" ht="25" customHeight="1">
      <c r="A3" s="76" t="s">
        <v>332</v>
      </c>
      <c r="B3" s="77">
        <f>' Lot 2-1 viande surg'!N11</f>
        <v>0</v>
      </c>
      <c r="C3" s="77">
        <f>' Lot 2-1 viande surg'!N12</f>
        <v>0</v>
      </c>
      <c r="D3" s="73"/>
    </row>
    <row r="4" spans="1:4" ht="25" customHeight="1">
      <c r="A4" s="76" t="s">
        <v>335</v>
      </c>
      <c r="B4" s="77">
        <f>'LOT 3-1 prod élaborés'!N64</f>
        <v>0</v>
      </c>
      <c r="C4" s="77">
        <f>'LOT 3-1 prod élaborés'!N65</f>
        <v>0</v>
      </c>
      <c r="D4" s="73"/>
    </row>
    <row r="5" spans="1:4" ht="25" customHeight="1">
      <c r="A5" s="76" t="s">
        <v>268</v>
      </c>
      <c r="B5" s="77">
        <f>'LOT 4-1 volaille surgel'!N18</f>
        <v>0</v>
      </c>
      <c r="C5" s="77">
        <f>'LOT 4-1 volaille surgel'!N19</f>
        <v>0</v>
      </c>
      <c r="D5" s="73"/>
    </row>
    <row r="6" spans="1:4" ht="25" customHeight="1">
      <c r="A6" s="76" t="s">
        <v>269</v>
      </c>
      <c r="B6" s="77">
        <f>' Lot 5-1 pâtisserie surgel'!N88</f>
        <v>0</v>
      </c>
      <c r="C6" s="77">
        <f>' Lot 5-1 pâtisserie surgel'!N89</f>
        <v>0</v>
      </c>
      <c r="D6" s="73"/>
    </row>
    <row r="7" spans="1:4" ht="25" customHeight="1">
      <c r="A7" s="76" t="s">
        <v>333</v>
      </c>
      <c r="B7" s="77">
        <f>' Lot 6-1 poisson surgel '!N31</f>
        <v>0</v>
      </c>
      <c r="C7" s="77">
        <f>' Lot 6-1 poisson surgel '!N32</f>
        <v>0</v>
      </c>
      <c r="D7" s="73"/>
    </row>
    <row r="8" spans="1:4" ht="25" customHeight="1">
      <c r="A8" s="76" t="s">
        <v>334</v>
      </c>
      <c r="B8" s="77">
        <f>' Lot 7-1 prépa VEGE surg'!N21</f>
        <v>0</v>
      </c>
      <c r="C8" s="77">
        <f>' Lot 7-1 prépa VEGE surg'!N22</f>
        <v>0</v>
      </c>
      <c r="D8" s="73"/>
    </row>
    <row r="9" spans="1:4">
      <c r="A9" s="74"/>
      <c r="B9" s="74"/>
      <c r="C9" s="74"/>
      <c r="D9" s="73"/>
    </row>
    <row r="10" spans="1:4">
      <c r="A10" s="74"/>
      <c r="B10" s="74"/>
      <c r="C10" s="74"/>
      <c r="D10" s="73"/>
    </row>
    <row r="11" spans="1:4">
      <c r="A11" s="74"/>
      <c r="B11" s="74"/>
      <c r="C11" s="74"/>
      <c r="D11" s="73"/>
    </row>
    <row r="12" spans="1:4">
      <c r="A12" s="74"/>
      <c r="B12" s="74"/>
      <c r="C12" s="74"/>
      <c r="D12" s="73"/>
    </row>
    <row r="13" spans="1:4">
      <c r="A13" s="74"/>
      <c r="B13" s="74"/>
      <c r="C13" s="74"/>
      <c r="D13" s="73"/>
    </row>
    <row r="14" spans="1:4">
      <c r="A14" s="74"/>
      <c r="B14" s="74"/>
      <c r="C14" s="74"/>
      <c r="D14" s="73"/>
    </row>
    <row r="15" spans="1:4">
      <c r="A15" s="74"/>
      <c r="B15" s="74"/>
      <c r="C15" s="74"/>
      <c r="D15" s="73"/>
    </row>
    <row r="16" spans="1:4">
      <c r="A16" s="74"/>
      <c r="B16" s="74"/>
      <c r="C16" s="74"/>
      <c r="D16" s="73"/>
    </row>
    <row r="17" spans="1:4">
      <c r="A17" s="74"/>
      <c r="B17" s="74"/>
      <c r="C17" s="74"/>
      <c r="D17" s="73"/>
    </row>
    <row r="18" spans="1:4">
      <c r="A18" s="74"/>
      <c r="B18" s="74"/>
      <c r="C18" s="74"/>
      <c r="D18" s="73"/>
    </row>
    <row r="19" spans="1:4">
      <c r="A19" s="74"/>
      <c r="B19" s="74"/>
      <c r="C19" s="74"/>
      <c r="D19" s="73"/>
    </row>
    <row r="20" spans="1:4">
      <c r="A20" s="74"/>
      <c r="B20" s="74"/>
      <c r="C20" s="74"/>
      <c r="D20" s="73"/>
    </row>
    <row r="21" spans="1:4">
      <c r="A21" s="74"/>
      <c r="B21" s="74"/>
      <c r="C21" s="74"/>
      <c r="D21" s="73"/>
    </row>
    <row r="22" spans="1:4">
      <c r="A22" s="74"/>
      <c r="B22" s="74"/>
      <c r="C22" s="74"/>
      <c r="D22" s="73"/>
    </row>
    <row r="23" spans="1:4">
      <c r="A23" s="74"/>
      <c r="B23" s="74"/>
      <c r="C23" s="74"/>
      <c r="D23" s="73"/>
    </row>
    <row r="24" spans="1:4">
      <c r="A24" s="74"/>
      <c r="B24" s="74"/>
      <c r="C24" s="74"/>
      <c r="D24" s="73"/>
    </row>
    <row r="25" spans="1:4">
      <c r="A25" s="74"/>
      <c r="B25" s="74"/>
      <c r="C25" s="74"/>
      <c r="D25" s="73"/>
    </row>
    <row r="26" spans="1:4">
      <c r="A26" s="74"/>
      <c r="B26" s="74"/>
      <c r="C26" s="74"/>
      <c r="D26" s="73"/>
    </row>
    <row r="27" spans="1:4">
      <c r="A27" s="74"/>
      <c r="B27" s="74"/>
      <c r="C27" s="74"/>
      <c r="D27" s="73"/>
    </row>
    <row r="28" spans="1:4">
      <c r="A28" s="74"/>
      <c r="B28" s="74"/>
      <c r="C28" s="74"/>
      <c r="D28" s="73"/>
    </row>
    <row r="29" spans="1:4">
      <c r="A29" s="74"/>
      <c r="B29" s="74"/>
      <c r="C29" s="74"/>
      <c r="D29" s="73"/>
    </row>
    <row r="30" spans="1:4">
      <c r="A30" s="74"/>
      <c r="B30" s="74"/>
      <c r="C30" s="74"/>
      <c r="D30" s="73"/>
    </row>
    <row r="31" spans="1:4">
      <c r="A31" s="74"/>
      <c r="B31" s="74"/>
      <c r="C31" s="74"/>
      <c r="D31" s="73"/>
    </row>
    <row r="32" spans="1:4">
      <c r="A32" s="74"/>
      <c r="B32" s="74"/>
      <c r="C32" s="74"/>
      <c r="D32" s="73"/>
    </row>
    <row r="33" spans="1:4">
      <c r="A33" s="74"/>
      <c r="B33" s="74"/>
      <c r="C33" s="74"/>
      <c r="D33" s="73"/>
    </row>
    <row r="34" spans="1:4">
      <c r="A34" s="74"/>
      <c r="B34" s="74"/>
      <c r="C34" s="74"/>
      <c r="D34" s="73"/>
    </row>
    <row r="35" spans="1:4">
      <c r="A35" s="74"/>
      <c r="B35" s="74"/>
      <c r="C35" s="74"/>
      <c r="D35" s="73"/>
    </row>
    <row r="36" spans="1:4">
      <c r="A36" s="73"/>
      <c r="B36" s="73"/>
      <c r="C36" s="73"/>
      <c r="D36" s="73"/>
    </row>
  </sheetData>
  <printOptions horizontalCentered="1" verticalCentered="1"/>
  <pageMargins left="0.19685039370078741" right="0.19685039370078741" top="0.78740157480314965" bottom="0.78740157480314965" header="0.31496062992125984" footer="0.31496062992125984"/>
  <pageSetup paperSize="9" scale="99" fitToHeight="0" orientation="landscape" r:id="rId1"/>
  <headerFooter>
    <oddHeader>&amp;LConsultation n° 26/007
&amp;CANNEXES FINANCIERES
SIMULATION FINANCIERE DES LOTS DE FOURNITURE DE PRODUITS ALIMENTAIRES SURGELES</oddHeader>
    <oddFooter>&amp;CDernière date de mise à jour: &amp;D&amp;RDate, cachet, signature, précédée
 du nom du signataire
Page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22</vt:i4>
      </vt:variant>
      <vt:variant>
        <vt:lpstr>Plages nommées</vt:lpstr>
      </vt:variant>
      <vt:variant>
        <vt:i4>23</vt:i4>
      </vt:variant>
    </vt:vector>
  </HeadingPairs>
  <TitlesOfParts>
    <vt:vector size="45" baseType="lpstr">
      <vt:lpstr>lot 1-0 lég surgel </vt:lpstr>
      <vt:lpstr> Lot 1-1 lég surgel</vt:lpstr>
      <vt:lpstr>LOT 1-2 lég surg</vt:lpstr>
      <vt:lpstr>LOT 2-viande surg</vt:lpstr>
      <vt:lpstr> Lot 2-1 viande surg</vt:lpstr>
      <vt:lpstr>LOT 2-2 viande surgel</vt:lpstr>
      <vt:lpstr>LOT 3-0 prod élaborés</vt:lpstr>
      <vt:lpstr>LOT 3-1 prod élaborés</vt:lpstr>
      <vt:lpstr>LOT 3-2 prod élaborés </vt:lpstr>
      <vt:lpstr>LOT 4-0 volaille surgel</vt:lpstr>
      <vt:lpstr>LOT 4-1 volaille surgel</vt:lpstr>
      <vt:lpstr>LOT 4-2 volaille surgel</vt:lpstr>
      <vt:lpstr>LOT 5-0 pâtisserie surgelée</vt:lpstr>
      <vt:lpstr> Lot 5-1 pâtisserie surgel</vt:lpstr>
      <vt:lpstr>LOT 5-2 pâtisserie surgel</vt:lpstr>
      <vt:lpstr>LOT 6-0 poisson surgel</vt:lpstr>
      <vt:lpstr> Lot 6-1 poisson surgel </vt:lpstr>
      <vt:lpstr>LOT 6-2 poisson surgel </vt:lpstr>
      <vt:lpstr>LOT 7-0 prépa VEGE surg</vt:lpstr>
      <vt:lpstr> Lot 7-1 prépa VEGE surg</vt:lpstr>
      <vt:lpstr> Lot 7-2 prépa VEGE surg</vt:lpstr>
      <vt:lpstr>SIMULATION FINANCIERE</vt:lpstr>
      <vt:lpstr>' Lot 1-1 lég surgel'!Impression_des_titres</vt:lpstr>
      <vt:lpstr>' Lot 2-1 viande surg'!Impression_des_titres</vt:lpstr>
      <vt:lpstr>' Lot 5-1 pâtisserie surgel'!Impression_des_titres</vt:lpstr>
      <vt:lpstr>' Lot 6-1 poisson surgel '!Impression_des_titres</vt:lpstr>
      <vt:lpstr>' Lot 7-1 prépa VEGE surg'!Impression_des_titres</vt:lpstr>
      <vt:lpstr>' Lot 7-2 prépa VEGE surg'!Impression_des_titres</vt:lpstr>
      <vt:lpstr>'LOT 3-1 prod élaborés'!Impression_des_titres</vt:lpstr>
      <vt:lpstr>'LOT 4-1 volaille surgel'!Impression_des_titres</vt:lpstr>
      <vt:lpstr>' Lot 1-1 lég surgel'!Zone_d_impression</vt:lpstr>
      <vt:lpstr>' Lot 2-1 viande surg'!Zone_d_impression</vt:lpstr>
      <vt:lpstr>' Lot 5-1 pâtisserie surgel'!Zone_d_impression</vt:lpstr>
      <vt:lpstr>' Lot 6-1 poisson surgel '!Zone_d_impression</vt:lpstr>
      <vt:lpstr>' Lot 7-1 prépa VEGE surg'!Zone_d_impression</vt:lpstr>
      <vt:lpstr>' Lot 7-2 prépa VEGE surg'!Zone_d_impression</vt:lpstr>
      <vt:lpstr>'lot 1-0 lég surgel '!Zone_d_impression</vt:lpstr>
      <vt:lpstr>'LOT 2-viande surg'!Zone_d_impression</vt:lpstr>
      <vt:lpstr>'LOT 3-0 prod élaborés'!Zone_d_impression</vt:lpstr>
      <vt:lpstr>'LOT 3-1 prod élaborés'!Zone_d_impression</vt:lpstr>
      <vt:lpstr>'LOT 4-0 volaille surgel'!Zone_d_impression</vt:lpstr>
      <vt:lpstr>'LOT 4-1 volaille surgel'!Zone_d_impression</vt:lpstr>
      <vt:lpstr>'LOT 5-0 pâtisserie surgelée'!Zone_d_impression</vt:lpstr>
      <vt:lpstr>'LOT 6-0 poisson surgel'!Zone_d_impression</vt:lpstr>
      <vt:lpstr>'LOT 7-0 prépa VEGE surg'!Zone_d_impression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2025-10-23T12:31:46Z</dcterms:modified>
</cp:coreProperties>
</file>